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cgomez\LAURA GOMEZ\PRESUPUESTO\2024\RADICAR ANTEPROYECTO\"/>
    </mc:Choice>
  </mc:AlternateContent>
  <xr:revisionPtr revIDLastSave="0" documentId="13_ncr:1_{B8FA69F4-DE50-47AE-B708-4D4B50B972B3}" xr6:coauthVersionLast="47" xr6:coauthVersionMax="47" xr10:uidLastSave="{00000000-0000-0000-0000-000000000000}"/>
  <bookViews>
    <workbookView xWindow="-120" yWindow="-120" windowWidth="20730" windowHeight="11160" xr2:uid="{A69B9111-406D-324F-931A-F3DDCEE72AEA}"/>
  </bookViews>
  <sheets>
    <sheet name="Resúmen" sheetId="9" r:id="rId1"/>
    <sheet name="3905 Política" sheetId="5" r:id="rId2"/>
    <sheet name="3906 Ejecución ACTI" sheetId="7" r:id="rId3"/>
    <sheet name="3999 Forta institucional" sheetId="12" r:id="rId4"/>
    <sheet name="Inflexibilidades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9" l="1"/>
  <c r="B68" i="9"/>
  <c r="B66" i="9"/>
  <c r="G59" i="9" l="1"/>
  <c r="J56" i="9"/>
  <c r="G22" i="5"/>
  <c r="L16" i="9" l="1"/>
  <c r="I16" i="9"/>
  <c r="S15" i="9"/>
  <c r="G15" i="9" s="1"/>
  <c r="G14" i="9"/>
  <c r="K13" i="9"/>
  <c r="J13" i="9"/>
  <c r="H13" i="9"/>
  <c r="G13" i="9"/>
  <c r="F13" i="9"/>
  <c r="G12" i="9"/>
  <c r="G11" i="9"/>
  <c r="F11" i="9"/>
  <c r="G9" i="9"/>
  <c r="G8" i="9"/>
  <c r="G7" i="9"/>
  <c r="V6" i="9"/>
  <c r="G5" i="9"/>
  <c r="F4" i="9"/>
  <c r="G4" i="9" s="1"/>
  <c r="V3" i="9"/>
  <c r="G3" i="9" s="1"/>
  <c r="G2" i="9"/>
  <c r="L16" i="5"/>
  <c r="I16" i="5"/>
  <c r="S15" i="5"/>
  <c r="G15" i="5"/>
  <c r="G14" i="5"/>
  <c r="K13" i="5"/>
  <c r="J13" i="5"/>
  <c r="H13" i="5"/>
  <c r="G13" i="5"/>
  <c r="F13" i="5"/>
  <c r="G12" i="5"/>
  <c r="G11" i="5"/>
  <c r="F11" i="5"/>
  <c r="G9" i="5"/>
  <c r="G8" i="5"/>
  <c r="G7" i="5"/>
  <c r="V6" i="5"/>
  <c r="G5" i="5"/>
  <c r="F4" i="5"/>
  <c r="G4" i="5" s="1"/>
  <c r="V3" i="5"/>
  <c r="G3" i="5"/>
  <c r="G2" i="5"/>
  <c r="B2" i="9" l="1"/>
  <c r="B2" i="5"/>
  <c r="G48" i="9" l="1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V19" i="12"/>
  <c r="G2" i="12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B32" i="9" l="1"/>
  <c r="B2" i="12"/>
  <c r="G24" i="5" l="1"/>
  <c r="K3" i="7" l="1"/>
  <c r="G3" i="7" s="1"/>
  <c r="M2" i="7"/>
  <c r="G5" i="7"/>
  <c r="G19" i="12"/>
  <c r="S49" i="9"/>
  <c r="I49" i="9"/>
  <c r="M49" i="9"/>
  <c r="Q49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H22" i="9"/>
  <c r="H23" i="9"/>
  <c r="H24" i="9"/>
  <c r="H25" i="9"/>
  <c r="H26" i="9"/>
  <c r="H27" i="9"/>
  <c r="H28" i="9"/>
  <c r="H29" i="9"/>
  <c r="H30" i="9"/>
  <c r="H31" i="9"/>
  <c r="H21" i="9"/>
  <c r="F24" i="9"/>
  <c r="G9" i="7"/>
  <c r="N8" i="7"/>
  <c r="G8" i="7" s="1"/>
  <c r="T49" i="9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C21" i="12"/>
  <c r="U13" i="7"/>
  <c r="T13" i="7"/>
  <c r="S13" i="7"/>
  <c r="R13" i="7"/>
  <c r="Q13" i="7"/>
  <c r="O13" i="7"/>
  <c r="L13" i="7"/>
  <c r="K13" i="7"/>
  <c r="J13" i="7"/>
  <c r="I13" i="7"/>
  <c r="H13" i="7"/>
  <c r="G12" i="7"/>
  <c r="P11" i="7"/>
  <c r="G11" i="7" s="1"/>
  <c r="G10" i="7"/>
  <c r="G7" i="7"/>
  <c r="G6" i="7"/>
  <c r="F5" i="7"/>
  <c r="G4" i="7"/>
  <c r="M13" i="7"/>
  <c r="G2" i="7"/>
  <c r="B5" i="10"/>
  <c r="B8" i="10" s="1"/>
  <c r="G31" i="9" l="1"/>
  <c r="G27" i="9"/>
  <c r="G23" i="9"/>
  <c r="G29" i="9"/>
  <c r="G25" i="9"/>
  <c r="G30" i="9"/>
  <c r="G26" i="9"/>
  <c r="G28" i="9"/>
  <c r="U49" i="9"/>
  <c r="G24" i="9"/>
  <c r="G21" i="9"/>
  <c r="G22" i="9"/>
  <c r="P49" i="9"/>
  <c r="L49" i="9"/>
  <c r="H49" i="9"/>
  <c r="O49" i="9"/>
  <c r="K49" i="9"/>
  <c r="R49" i="9"/>
  <c r="N49" i="9"/>
  <c r="J49" i="9"/>
  <c r="G13" i="7"/>
  <c r="N13" i="7"/>
  <c r="P13" i="7"/>
  <c r="C14" i="7"/>
  <c r="G49" i="9" l="1"/>
  <c r="G52" i="9" s="1"/>
  <c r="B2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tc={5518BD59-6AB9-456B-9469-CBBC5839210B}</author>
    <author>tc={92E858C9-191D-4AF5-863E-2311ADCB007A}</author>
    <author>tc={297A3834-639C-4B1F-8756-1BF763B15B3B}</author>
    <author>tc={533BF846-4EC5-4B89-A135-9E42C2E7CB69}</author>
    <author>tc={3CE5F220-BFED-4B6F-A94F-2B89D26DEDFF}</author>
    <author>tc={67E04BD4-09CB-4545-9920-FA751BA9A189}</author>
    <author>tc={529BB31C-D31F-4175-AF0A-1A8D2F109BA2}</author>
  </authors>
  <commentList>
    <comment ref="V2" authorId="0" shapeId="0" xr:uid="{5518BD59-6AB9-456B-9469-CBBC583921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3 estudios por vicemin * 2 * 1000</t>
      </text>
    </comment>
    <comment ref="V3" authorId="1" shapeId="0" xr:uid="{92E858C9-191D-4AF5-863E-2311ADCB007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160 venía de la versión VTAS + 2 evaluaciones VCIP estimadas en 1000
</t>
      </text>
    </comment>
    <comment ref="S4" authorId="2" shapeId="0" xr:uid="{297A3834-639C-4B1F-8756-1BF763B15B3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comité biótica D. Ciencia</t>
      </text>
    </comment>
    <comment ref="V4" authorId="3" shapeId="0" xr:uid="{533BF846-4EC5-4B89-A135-9E42C2E7CB6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propuesta para acciones CONACTI, CCN</t>
      </text>
    </comment>
    <comment ref="V6" authorId="4" shapeId="0" xr:uid="{3CE5F220-BFED-4B6F-A94F-2B89D26DED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estimado de 250 millones * 4 evaluaciones impacto normativo (dependerá de agenda legislativa que se priorice)</t>
      </text>
    </comment>
    <comment ref="V8" authorId="5" shapeId="0" xr:uid="{67E04BD4-09CB-4545-9920-FA751BA9A18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estimado recursos que se asignaban a los vmin anualmente para gestionar políticas</t>
      </text>
    </comment>
    <comment ref="G19" authorId="6" shapeId="0" xr:uid="{529BB31C-D31F-4175-AF0A-1A8D2F109B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Este dato fue remitido por la dirección de ciencia. Revisar con OTSI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tc={6A338FDA-AF3D-4C2A-B2FC-8F86DD6F031D}</author>
    <author>tc={2DCFB50C-408C-4612-AC66-8CF65B509574}</author>
    <author>tc={A1A59701-FC71-4AEF-AB5D-9C7C6DAA5FFE}</author>
    <author>tc={1549B7E1-593E-455F-8879-BAED3E62F677}</author>
    <author>tc={CBF75289-74A5-4D11-853C-4963F639850A}</author>
    <author>tc={12CF806B-D82E-45E6-9661-E945B4E258FF}</author>
    <author>tc={FA02D05F-E533-4694-A0DF-C0F84D4A031A}</author>
  </authors>
  <commentList>
    <comment ref="V2" authorId="0" shapeId="0" xr:uid="{6A338FDA-AF3D-4C2A-B2FC-8F86DD6F031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3 estudios por vicemin * 2 * 1000</t>
      </text>
    </comment>
    <comment ref="V3" authorId="1" shapeId="0" xr:uid="{2DCFB50C-408C-4612-AC66-8CF65B50957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160 venía de la versión VTAS + 2 evaluaciones VCIP estimadas en 1000
</t>
      </text>
    </comment>
    <comment ref="S4" authorId="2" shapeId="0" xr:uid="{A1A59701-FC71-4AEF-AB5D-9C7C6DAA5FF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comité biótica D. Ciencia</t>
      </text>
    </comment>
    <comment ref="V4" authorId="3" shapeId="0" xr:uid="{1549B7E1-593E-455F-8879-BAED3E62F67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propuesta para acciones CONACTI, CCN</t>
      </text>
    </comment>
    <comment ref="V6" authorId="4" shapeId="0" xr:uid="{CBF75289-74A5-4D11-853C-4963F639850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estimado de 250 millones * 4 evaluaciones impacto normativo (dependerá de agenda legislativa que se priorice)</t>
      </text>
    </comment>
    <comment ref="V8" authorId="5" shapeId="0" xr:uid="{12CF806B-D82E-45E6-9661-E945B4E258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estimado recursos que se asignaban a los vmin anualmente para gestionar políticas</t>
      </text>
    </comment>
    <comment ref="G19" authorId="6" shapeId="0" xr:uid="{FA02D05F-E533-4694-A0DF-C0F84D4A031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Este dato fue remitido por la dirección de ciencia. Revisar con OTSI</t>
      </text>
    </comment>
  </commentList>
</comments>
</file>

<file path=xl/sharedStrings.xml><?xml version="1.0" encoding="utf-8"?>
<sst xmlns="http://schemas.openxmlformats.org/spreadsheetml/2006/main" count="360" uniqueCount="127">
  <si>
    <t>Beneficios Tributarios</t>
  </si>
  <si>
    <t>Programa Ondas</t>
  </si>
  <si>
    <t>Total</t>
  </si>
  <si>
    <t>3905 Fortalecimiento de la gobernanza e institucionalidad multinivel del sector de CTeI.</t>
  </si>
  <si>
    <t>3906 Fomento a vocaciones y formación, generación, uso y apropiación social del conocimiento de la ciencia, tecnología e innovación.</t>
  </si>
  <si>
    <t>3999 – Fortalecimiento de la gestión y dirección del Sector de Ciencia, Tecnología e Innovación. </t>
  </si>
  <si>
    <t>1. Bioeconomía, ecosistemas naturales, territorios sostenibles</t>
  </si>
  <si>
    <t>2. Derecho a la alimentación</t>
  </si>
  <si>
    <t>3. Energía eficiente, sostenible y asequible</t>
  </si>
  <si>
    <t>4. Soberanía sanitaria y bienestar social</t>
  </si>
  <si>
    <t>Jóvenes</t>
  </si>
  <si>
    <t>No Aplica</t>
  </si>
  <si>
    <t>Proyectos</t>
  </si>
  <si>
    <t>Evaluaciones</t>
  </si>
  <si>
    <t>Divulgación científica</t>
  </si>
  <si>
    <t>internacionalización</t>
  </si>
  <si>
    <t>Fortalecimiento institucional</t>
  </si>
  <si>
    <t>Programa Presupuestal</t>
  </si>
  <si>
    <t>5. Ciencia para la paz y la ciudadanía</t>
  </si>
  <si>
    <t>Vocaciones y Formación</t>
  </si>
  <si>
    <t>FIS</t>
  </si>
  <si>
    <t>Formación + proyectos inflexibilidad</t>
  </si>
  <si>
    <t>Grandes Temáticas</t>
  </si>
  <si>
    <t>TOTAL PROPUESTA 2024</t>
  </si>
  <si>
    <t>Reconocimiento/Fortalecimiento de Actores del SNCTI / Gobernanza / marco regulatorio</t>
  </si>
  <si>
    <t>Presencia del Ministerio en eventos nacionales e internacionales</t>
  </si>
  <si>
    <t>Servicios e infraestructura tecnológica</t>
  </si>
  <si>
    <t>Programas y Proyectos de I+D+i</t>
  </si>
  <si>
    <t>Niños Ondas</t>
  </si>
  <si>
    <t>jóvenes</t>
  </si>
  <si>
    <t>Formación doctoral</t>
  </si>
  <si>
    <t>Fornación nuevas cohortes
 (año 1)</t>
  </si>
  <si>
    <t>Investigación Fundamental e investigación creación</t>
  </si>
  <si>
    <t>Metas</t>
  </si>
  <si>
    <t>Unidad de medida</t>
  </si>
  <si>
    <t>Proyectos de mínimo $10.000 millones</t>
  </si>
  <si>
    <t>Niños</t>
  </si>
  <si>
    <t>Doctores</t>
  </si>
  <si>
    <t>Vinculación</t>
  </si>
  <si>
    <t>Gestión para la internacionalización del Ministerio</t>
  </si>
  <si>
    <t>Propiedad Intelectual</t>
  </si>
  <si>
    <t>Evaluaciones (impacto, calidad estadística, resultados otros)</t>
  </si>
  <si>
    <t>Definir</t>
  </si>
  <si>
    <t>definir</t>
  </si>
  <si>
    <t>Estudios</t>
  </si>
  <si>
    <t xml:space="preserve">Definir </t>
  </si>
  <si>
    <t>Gestión y presencia territorial del Ministerio (mapear el componente de gestión territorial de las direcciones técnicas</t>
  </si>
  <si>
    <t>Vigencias futuras autorizadas 2024 (cohortes 2019-2021)</t>
  </si>
  <si>
    <t>Vigencias futuras nuevas cohortes de formación</t>
  </si>
  <si>
    <t>Estado</t>
  </si>
  <si>
    <t>aprobadas</t>
  </si>
  <si>
    <t>pendientes</t>
  </si>
  <si>
    <t>Sin situación de fondos</t>
  </si>
  <si>
    <t>Detalle</t>
  </si>
  <si>
    <t>Techo presupuestal</t>
  </si>
  <si>
    <t>Membresias</t>
  </si>
  <si>
    <t>Aportes a otras entidades del sistema</t>
  </si>
  <si>
    <t>Acceso a bases de datos bibliométricos</t>
  </si>
  <si>
    <t>Falta programar</t>
  </si>
  <si>
    <t>Totales</t>
  </si>
  <si>
    <t>DAF</t>
  </si>
  <si>
    <t>DGR</t>
  </si>
  <si>
    <t>OAPII</t>
  </si>
  <si>
    <t>Comunicaciónes</t>
  </si>
  <si>
    <t>SEGEL</t>
  </si>
  <si>
    <t>OAJ</t>
  </si>
  <si>
    <t>OTSI</t>
  </si>
  <si>
    <t>Control Interno</t>
  </si>
  <si>
    <t>DTH</t>
  </si>
  <si>
    <t>Apoyo a la gestión institucional OPS</t>
  </si>
  <si>
    <t>Tiquetes</t>
  </si>
  <si>
    <t>EBT + Propiedad Intelectual</t>
  </si>
  <si>
    <t>Gestión de procesos reconocimiento de actores /BT</t>
  </si>
  <si>
    <t>/Fortalecimiento de Actores del SNCTI / Gobernanza / marco regulatorio</t>
  </si>
  <si>
    <t>Programas y Proyectos de I+D+i + Innovación Transformativa + Última Milla</t>
  </si>
  <si>
    <t>Vigencias Futuras proyectos 2023</t>
  </si>
  <si>
    <t>Apropiación Social del Conocimiento</t>
  </si>
  <si>
    <t>Proyectos ASC desarrolladas por actores del sistema</t>
  </si>
  <si>
    <t>Estancias posdoctorales
(año 1 )</t>
  </si>
  <si>
    <t>Fortalecimiento de actores e institucionalidad de CTeI (INFRAESTRUCTURAS DE INVESTIGACIÓN  - CENTROS vinculados, autónomos, dependientes y públicos - Parques técnológicos, creación y consolidación de redes FINANCIAMIENTO BASAL)</t>
  </si>
  <si>
    <t xml:space="preserve">Proyectos </t>
  </si>
  <si>
    <t>Comunicación pública de la ciencia y cultura científica</t>
  </si>
  <si>
    <t>Internacionalización</t>
  </si>
  <si>
    <t>Viáticos</t>
  </si>
  <si>
    <t>Eventos difusión</t>
  </si>
  <si>
    <t>Fortalecimiento de la OTSI y orientación hacia un Minciencias digital impulsado por los datos</t>
  </si>
  <si>
    <t>Gestión de seguridad y privacidad de la información</t>
  </si>
  <si>
    <t>Infraestructura Digital</t>
  </si>
  <si>
    <t>Sistemas de Información, Datos y Servicios Digitales</t>
  </si>
  <si>
    <t>N/A</t>
  </si>
  <si>
    <t>Costo 2024</t>
  </si>
  <si>
    <t>Formación doctoral (vigencias futuras aprobadas para 2024)</t>
  </si>
  <si>
    <t>Formación doctoral (VF 2024 nueva cohorte 2023)</t>
  </si>
  <si>
    <t>Vinculación doctores</t>
  </si>
  <si>
    <t xml:space="preserve">Programas y Proyectos </t>
  </si>
  <si>
    <t>Material de divulgación de CTI</t>
  </si>
  <si>
    <t>Formación doctoral (Vigencias futuras autorizadas 2024 (cohortes 2019-2021)</t>
  </si>
  <si>
    <t>Producción de insumos para la formulación de política</t>
  </si>
  <si>
    <t>Gobernanza</t>
  </si>
  <si>
    <t>Comités técnicos implementación misiones</t>
  </si>
  <si>
    <t>Apropiación de políticas</t>
  </si>
  <si>
    <t>Estrategias de promoción de las misiones</t>
  </si>
  <si>
    <t>Marco regulatorio</t>
  </si>
  <si>
    <t># inciativas regulatorias priorizadas</t>
  </si>
  <si>
    <t xml:space="preserve">Posicionamiento y Difusión de Política Pública	</t>
  </si>
  <si>
    <t>Estrategias de divulgación de política del minsiterio</t>
  </si>
  <si>
    <t>Equipo de vigilancia tecnológica/Prospectiva</t>
  </si>
  <si>
    <t>OPS</t>
  </si>
  <si>
    <t>Despacho del Ministro</t>
  </si>
  <si>
    <t>Viceministerio CIP</t>
  </si>
  <si>
    <t>Dirección de Ciencia</t>
  </si>
  <si>
    <t>Direccion de Desarrollo Tecnológico e Innovación</t>
  </si>
  <si>
    <t>Viceministerio VTASC</t>
  </si>
  <si>
    <t>Dirección de Vocaciones y Formación</t>
  </si>
  <si>
    <t>Direccion de Capacidades y Apropiación del Conosimiento</t>
  </si>
  <si>
    <t>Estrategias</t>
  </si>
  <si>
    <t>Recursos Programados 2024</t>
  </si>
  <si>
    <t>Programas y proyectos</t>
  </si>
  <si>
    <t xml:space="preserve">Programas para el fomento al emprendimiento de base tecnológica.
proyectos para fortalecimiento de EBT </t>
  </si>
  <si>
    <t xml:space="preserve">Macroproyectos </t>
  </si>
  <si>
    <t>Estrategia de divulgación cientifica</t>
  </si>
  <si>
    <t>Gestión de apoyo a la misión</t>
  </si>
  <si>
    <t>Bases de datos</t>
  </si>
  <si>
    <t>Programa 1</t>
  </si>
  <si>
    <t xml:space="preserve">Programa 2 </t>
  </si>
  <si>
    <t xml:space="preserve">Total </t>
  </si>
  <si>
    <t xml:space="preserve">Acceso a bases de datos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</si>
</sst>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[$$-240A]\ * #,##0.00_-;\-[$$-240A]\ * #,##0.00_-;_-[$$-240A]\ * &quot;-&quot;??_-;_-@_-"/>
    <numFmt numFmtId="166" formatCode="_-&quot;$&quot;\ * #,##0.00_-;\-&quot;$&quot;\ * #,##0.00_-;_-&quot;$&quot;\ * &quot;-&quot;??_-;_-@_-"/>
    <numFmt numFmtId="167" formatCode="[$$-240A]\ #,##0.00;\-[$$-240A]\ #,##0.00"/>
    <numFmt numFmtId="168" formatCode="_-* #,##0_-;\-* #,##0_-;_-* &quot;-&quot;??_-;_-@_-"/>
    <numFmt numFmtId="169" formatCode="_-[$$-240A]\ * #,##0_-;\-[$$-240A]\ * #,##0_-;_-[$$-240A]\ * &quot;-&quot;??_-;_-@_-"/>
    <numFmt numFmtId="170" formatCode="[$$-240A]\ #,##0;\-[$$-240A]\ #,##0"/>
    <numFmt numFmtId="171" formatCode="_-&quot;$&quot;* #,##0.0_-;\-&quot;$&quot;* #,##0.0_-;_-&quot;$&quot;* &quot;-&quot;_-;_-@_-"/>
  </numFmts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165" fontId="6" fillId="0" borderId="9" xfId="2" applyNumberFormat="1" applyFont="1" applyBorder="1"/>
    <xf numFmtId="165" fontId="4" fillId="0" borderId="0" xfId="0" applyNumberFormat="1" applyFont="1"/>
    <xf numFmtId="167" fontId="4" fillId="0" borderId="2" xfId="2" applyNumberFormat="1" applyFont="1" applyBorder="1" applyAlignment="1">
      <alignment vertical="center"/>
    </xf>
    <xf numFmtId="164" fontId="6" fillId="3" borderId="2" xfId="1" applyFont="1" applyFill="1" applyBorder="1" applyAlignment="1">
      <alignment horizontal="center" vertical="center" wrapText="1"/>
    </xf>
    <xf numFmtId="164" fontId="6" fillId="5" borderId="2" xfId="1" applyFont="1" applyFill="1" applyBorder="1" applyAlignment="1">
      <alignment horizontal="center" vertical="center" wrapText="1"/>
    </xf>
    <xf numFmtId="164" fontId="4" fillId="0" borderId="2" xfId="1" applyFont="1" applyBorder="1" applyAlignment="1">
      <alignment vertical="center"/>
    </xf>
    <xf numFmtId="164" fontId="4" fillId="0" borderId="2" xfId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6" fillId="0" borderId="10" xfId="0" applyFont="1" applyBorder="1"/>
    <xf numFmtId="0" fontId="4" fillId="0" borderId="0" xfId="0" applyFont="1" applyAlignment="1">
      <alignment horizontal="center"/>
    </xf>
    <xf numFmtId="169" fontId="4" fillId="0" borderId="0" xfId="0" applyNumberFormat="1" applyFont="1"/>
    <xf numFmtId="0" fontId="4" fillId="0" borderId="10" xfId="0" applyFont="1" applyBorder="1"/>
    <xf numFmtId="169" fontId="4" fillId="0" borderId="10" xfId="0" applyNumberFormat="1" applyFont="1" applyBorder="1"/>
    <xf numFmtId="169" fontId="6" fillId="0" borderId="10" xfId="0" applyNumberFormat="1" applyFont="1" applyBorder="1"/>
    <xf numFmtId="0" fontId="6" fillId="0" borderId="0" xfId="0" applyFont="1" applyAlignment="1">
      <alignment horizontal="center"/>
    </xf>
    <xf numFmtId="0" fontId="6" fillId="7" borderId="10" xfId="0" applyFont="1" applyFill="1" applyBorder="1"/>
    <xf numFmtId="164" fontId="6" fillId="7" borderId="10" xfId="0" applyNumberFormat="1" applyFont="1" applyFill="1" applyBorder="1"/>
    <xf numFmtId="164" fontId="6" fillId="4" borderId="2" xfId="1" applyFont="1" applyFill="1" applyBorder="1" applyAlignment="1">
      <alignment horizontal="center" vertical="center" wrapText="1"/>
    </xf>
    <xf numFmtId="164" fontId="6" fillId="4" borderId="2" xfId="1" applyFont="1" applyFill="1" applyBorder="1" applyAlignment="1">
      <alignment vertical="center" wrapText="1"/>
    </xf>
    <xf numFmtId="164" fontId="6" fillId="4" borderId="2" xfId="1" applyFont="1" applyFill="1" applyBorder="1" applyAlignment="1">
      <alignment horizontal="center" vertical="center"/>
    </xf>
    <xf numFmtId="164" fontId="4" fillId="4" borderId="2" xfId="1" applyFont="1" applyFill="1" applyBorder="1" applyAlignment="1">
      <alignment vertical="center"/>
    </xf>
    <xf numFmtId="0" fontId="4" fillId="4" borderId="0" xfId="0" applyFont="1" applyFill="1"/>
    <xf numFmtId="164" fontId="6" fillId="4" borderId="2" xfId="1" applyFont="1" applyFill="1" applyBorder="1" applyAlignment="1">
      <alignment horizontal="left" vertical="center" wrapText="1"/>
    </xf>
    <xf numFmtId="165" fontId="6" fillId="4" borderId="9" xfId="2" applyNumberFormat="1" applyFont="1" applyFill="1" applyBorder="1"/>
    <xf numFmtId="168" fontId="6" fillId="4" borderId="2" xfId="2" applyNumberFormat="1" applyFont="1" applyFill="1" applyBorder="1" applyAlignment="1">
      <alignment horizontal="center" vertical="center" wrapText="1"/>
    </xf>
    <xf numFmtId="167" fontId="4" fillId="4" borderId="0" xfId="0" applyNumberFormat="1" applyFont="1" applyFill="1"/>
    <xf numFmtId="164" fontId="6" fillId="4" borderId="11" xfId="1" applyFont="1" applyFill="1" applyBorder="1" applyAlignment="1">
      <alignment vertical="center" wrapText="1"/>
    </xf>
    <xf numFmtId="164" fontId="6" fillId="9" borderId="10" xfId="0" applyNumberFormat="1" applyFont="1" applyFill="1" applyBorder="1"/>
    <xf numFmtId="164" fontId="6" fillId="3" borderId="4" xfId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left" vertical="center" wrapText="1"/>
    </xf>
    <xf numFmtId="168" fontId="6" fillId="0" borderId="2" xfId="2" applyNumberFormat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/>
    </xf>
    <xf numFmtId="164" fontId="6" fillId="4" borderId="4" xfId="1" applyFont="1" applyFill="1" applyBorder="1" applyAlignment="1">
      <alignment vertical="center"/>
    </xf>
    <xf numFmtId="164" fontId="4" fillId="0" borderId="0" xfId="0" applyNumberFormat="1" applyFont="1"/>
    <xf numFmtId="170" fontId="4" fillId="0" borderId="2" xfId="0" applyNumberFormat="1" applyFont="1" applyBorder="1" applyAlignment="1">
      <alignment horizontal="right" vertical="center" wrapText="1"/>
    </xf>
    <xf numFmtId="0" fontId="4" fillId="4" borderId="2" xfId="0" applyFont="1" applyFill="1" applyBorder="1"/>
    <xf numFmtId="0" fontId="6" fillId="4" borderId="2" xfId="0" applyFont="1" applyFill="1" applyBorder="1"/>
    <xf numFmtId="164" fontId="6" fillId="9" borderId="2" xfId="0" applyNumberFormat="1" applyFont="1" applyFill="1" applyBorder="1"/>
    <xf numFmtId="164" fontId="6" fillId="9" borderId="0" xfId="0" applyNumberFormat="1" applyFont="1" applyFill="1"/>
    <xf numFmtId="164" fontId="6" fillId="0" borderId="3" xfId="1" applyFont="1" applyFill="1" applyBorder="1" applyAlignment="1">
      <alignment vertical="center" wrapText="1"/>
    </xf>
    <xf numFmtId="164" fontId="6" fillId="0" borderId="2" xfId="1" applyFont="1" applyFill="1" applyBorder="1" applyAlignment="1">
      <alignment vertical="center" wrapText="1"/>
    </xf>
    <xf numFmtId="164" fontId="6" fillId="0" borderId="2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vertical="center" wrapText="1"/>
    </xf>
    <xf numFmtId="164" fontId="6" fillId="0" borderId="4" xfId="1" applyFont="1" applyFill="1" applyBorder="1" applyAlignment="1">
      <alignment vertical="center" wrapText="1"/>
    </xf>
    <xf numFmtId="164" fontId="6" fillId="0" borderId="3" xfId="1" applyFont="1" applyFill="1" applyBorder="1" applyAlignment="1">
      <alignment horizontal="left" vertical="center" wrapText="1"/>
    </xf>
    <xf numFmtId="164" fontId="6" fillId="2" borderId="2" xfId="1" applyFont="1" applyFill="1" applyBorder="1" applyAlignment="1">
      <alignment horizontal="center" vertical="center" wrapText="1"/>
    </xf>
    <xf numFmtId="168" fontId="6" fillId="2" borderId="2" xfId="2" applyNumberFormat="1" applyFont="1" applyFill="1" applyBorder="1" applyAlignment="1">
      <alignment horizontal="center" vertical="center" wrapText="1"/>
    </xf>
    <xf numFmtId="43" fontId="4" fillId="0" borderId="4" xfId="2" applyFont="1" applyFill="1" applyBorder="1" applyAlignment="1">
      <alignment vertical="center"/>
    </xf>
    <xf numFmtId="164" fontId="4" fillId="0" borderId="2" xfId="1" applyFont="1" applyFill="1" applyBorder="1" applyAlignment="1">
      <alignment vertical="center" wrapText="1"/>
    </xf>
    <xf numFmtId="164" fontId="4" fillId="0" borderId="2" xfId="1" applyFont="1" applyFill="1" applyBorder="1" applyAlignment="1">
      <alignment horizontal="left" vertical="center" wrapText="1"/>
    </xf>
    <xf numFmtId="164" fontId="4" fillId="4" borderId="2" xfId="1" applyFont="1" applyFill="1" applyBorder="1" applyAlignment="1">
      <alignment vertical="center" wrapText="1"/>
    </xf>
    <xf numFmtId="164" fontId="4" fillId="4" borderId="2" xfId="1" applyFont="1" applyFill="1" applyBorder="1" applyAlignment="1">
      <alignment horizontal="left" vertical="center" wrapText="1"/>
    </xf>
    <xf numFmtId="164" fontId="4" fillId="4" borderId="4" xfId="1" applyFont="1" applyFill="1" applyBorder="1" applyAlignment="1">
      <alignment horizontal="left" vertical="center" wrapText="1"/>
    </xf>
    <xf numFmtId="164" fontId="4" fillId="4" borderId="4" xfId="1" applyFont="1" applyFill="1" applyBorder="1" applyAlignment="1">
      <alignment vertical="center"/>
    </xf>
    <xf numFmtId="164" fontId="4" fillId="0" borderId="11" xfId="1" applyFont="1" applyFill="1" applyBorder="1" applyAlignment="1">
      <alignment horizontal="left" vertical="center" wrapText="1"/>
    </xf>
    <xf numFmtId="164" fontId="4" fillId="0" borderId="4" xfId="1" applyFont="1" applyFill="1" applyBorder="1" applyAlignment="1">
      <alignment horizontal="left" vertical="center" wrapText="1"/>
    </xf>
    <xf numFmtId="171" fontId="4" fillId="4" borderId="2" xfId="1" applyNumberFormat="1" applyFont="1" applyFill="1" applyBorder="1" applyAlignment="1">
      <alignment vertical="center"/>
    </xf>
    <xf numFmtId="1" fontId="4" fillId="4" borderId="2" xfId="1" applyNumberFormat="1" applyFont="1" applyFill="1" applyBorder="1" applyAlignment="1">
      <alignment horizontal="left" vertical="center" wrapText="1"/>
    </xf>
    <xf numFmtId="164" fontId="4" fillId="9" borderId="2" xfId="1" applyFont="1" applyFill="1" applyBorder="1" applyAlignment="1">
      <alignment horizontal="left" vertical="center" wrapText="1"/>
    </xf>
    <xf numFmtId="164" fontId="4" fillId="10" borderId="2" xfId="1" applyFont="1" applyFill="1" applyBorder="1" applyAlignment="1">
      <alignment vertical="center" wrapText="1"/>
    </xf>
    <xf numFmtId="164" fontId="4" fillId="10" borderId="2" xfId="1" applyFont="1" applyFill="1" applyBorder="1" applyAlignment="1">
      <alignment horizontal="left" vertical="center" wrapText="1"/>
    </xf>
    <xf numFmtId="1" fontId="4" fillId="10" borderId="2" xfId="1" applyNumberFormat="1" applyFont="1" applyFill="1" applyBorder="1" applyAlignment="1">
      <alignment horizontal="left" vertical="center" wrapText="1"/>
    </xf>
    <xf numFmtId="1" fontId="4" fillId="0" borderId="2" xfId="1" applyNumberFormat="1" applyFont="1" applyFill="1" applyBorder="1" applyAlignment="1">
      <alignment horizontal="left" vertical="center" wrapText="1"/>
    </xf>
    <xf numFmtId="164" fontId="4" fillId="0" borderId="11" xfId="1" applyFont="1" applyFill="1" applyBorder="1" applyAlignment="1">
      <alignment vertical="center" wrapText="1"/>
    </xf>
    <xf numFmtId="164" fontId="6" fillId="3" borderId="9" xfId="1" applyFont="1" applyFill="1" applyBorder="1" applyAlignment="1">
      <alignment horizontal="center" vertical="center" wrapText="1"/>
    </xf>
    <xf numFmtId="164" fontId="4" fillId="0" borderId="9" xfId="1" applyFont="1" applyFill="1" applyBorder="1" applyAlignment="1">
      <alignment horizontal="left" vertical="center" wrapText="1"/>
    </xf>
    <xf numFmtId="164" fontId="4" fillId="0" borderId="9" xfId="1" applyFont="1" applyFill="1" applyBorder="1" applyAlignment="1">
      <alignment vertical="center" wrapText="1"/>
    </xf>
    <xf numFmtId="164" fontId="4" fillId="0" borderId="9" xfId="1" applyFont="1" applyFill="1" applyBorder="1" applyAlignment="1">
      <alignment horizontal="center" vertical="center" wrapText="1"/>
    </xf>
    <xf numFmtId="168" fontId="4" fillId="0" borderId="9" xfId="2" applyNumberFormat="1" applyFont="1" applyFill="1" applyBorder="1" applyAlignment="1">
      <alignment horizontal="center" vertical="center" wrapText="1"/>
    </xf>
    <xf numFmtId="164" fontId="4" fillId="0" borderId="9" xfId="1" applyFont="1" applyFill="1" applyBorder="1" applyAlignment="1">
      <alignment horizontal="center" vertical="center"/>
    </xf>
    <xf numFmtId="164" fontId="4" fillId="4" borderId="9" xfId="1" applyFont="1" applyFill="1" applyBorder="1" applyAlignment="1">
      <alignment horizontal="left" vertical="center" wrapText="1"/>
    </xf>
    <xf numFmtId="164" fontId="4" fillId="4" borderId="9" xfId="1" applyFont="1" applyFill="1" applyBorder="1" applyAlignment="1">
      <alignment vertical="center" wrapText="1"/>
    </xf>
    <xf numFmtId="164" fontId="4" fillId="4" borderId="9" xfId="1" applyFont="1" applyFill="1" applyBorder="1" applyAlignment="1">
      <alignment horizontal="center" vertical="center" wrapText="1"/>
    </xf>
    <xf numFmtId="168" fontId="4" fillId="4" borderId="9" xfId="2" applyNumberFormat="1" applyFont="1" applyFill="1" applyBorder="1" applyAlignment="1">
      <alignment horizontal="center" vertical="center" wrapText="1"/>
    </xf>
    <xf numFmtId="164" fontId="4" fillId="4" borderId="9" xfId="1" applyFont="1" applyFill="1" applyBorder="1" applyAlignment="1">
      <alignment vertical="center"/>
    </xf>
    <xf numFmtId="0" fontId="4" fillId="4" borderId="8" xfId="0" applyFont="1" applyFill="1" applyBorder="1"/>
    <xf numFmtId="0" fontId="6" fillId="4" borderId="8" xfId="0" applyFont="1" applyFill="1" applyBorder="1"/>
    <xf numFmtId="164" fontId="6" fillId="9" borderId="8" xfId="0" applyNumberFormat="1" applyFont="1" applyFill="1" applyBorder="1"/>
    <xf numFmtId="0" fontId="4" fillId="0" borderId="9" xfId="0" applyFont="1" applyBorder="1" applyAlignment="1">
      <alignment horizontal="left" vertical="center" wrapText="1"/>
    </xf>
    <xf numFmtId="170" fontId="4" fillId="0" borderId="9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5" fontId="6" fillId="0" borderId="9" xfId="2" applyNumberFormat="1" applyFont="1" applyFill="1" applyBorder="1"/>
    <xf numFmtId="171" fontId="4" fillId="0" borderId="2" xfId="1" applyNumberFormat="1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43" fontId="4" fillId="0" borderId="0" xfId="2" applyFont="1"/>
    <xf numFmtId="164" fontId="4" fillId="11" borderId="2" xfId="1" applyFont="1" applyFill="1" applyBorder="1" applyAlignment="1">
      <alignment vertical="center"/>
    </xf>
    <xf numFmtId="164" fontId="4" fillId="11" borderId="11" xfId="1" applyFont="1" applyFill="1" applyBorder="1" applyAlignment="1">
      <alignment horizontal="left" vertical="center" wrapText="1"/>
    </xf>
    <xf numFmtId="164" fontId="4" fillId="11" borderId="4" xfId="1" applyFont="1" applyFill="1" applyBorder="1" applyAlignment="1">
      <alignment horizontal="left" vertical="center" wrapText="1"/>
    </xf>
    <xf numFmtId="164" fontId="4" fillId="11" borderId="2" xfId="1" applyFont="1" applyFill="1" applyBorder="1" applyAlignment="1">
      <alignment vertical="center" wrapText="1"/>
    </xf>
    <xf numFmtId="1" fontId="4" fillId="11" borderId="2" xfId="1" applyNumberFormat="1" applyFont="1" applyFill="1" applyBorder="1" applyAlignment="1">
      <alignment horizontal="left" vertical="center" wrapText="1"/>
    </xf>
    <xf numFmtId="164" fontId="4" fillId="11" borderId="11" xfId="1" applyFont="1" applyFill="1" applyBorder="1" applyAlignment="1">
      <alignment vertical="center" wrapText="1"/>
    </xf>
    <xf numFmtId="164" fontId="4" fillId="4" borderId="8" xfId="1" applyFont="1" applyFill="1" applyBorder="1" applyAlignment="1">
      <alignment vertical="center"/>
    </xf>
    <xf numFmtId="0" fontId="6" fillId="8" borderId="9" xfId="0" applyFont="1" applyFill="1" applyBorder="1" applyAlignment="1">
      <alignment horizontal="center" vertical="center" wrapText="1"/>
    </xf>
    <xf numFmtId="169" fontId="6" fillId="4" borderId="9" xfId="6" applyNumberFormat="1" applyFont="1" applyFill="1" applyBorder="1" applyAlignment="1">
      <alignment horizontal="center" vertical="center" wrapText="1"/>
    </xf>
    <xf numFmtId="164" fontId="6" fillId="3" borderId="9" xfId="1" applyFont="1" applyFill="1" applyBorder="1" applyAlignment="1">
      <alignment horizontal="center" vertical="center" wrapText="1"/>
    </xf>
    <xf numFmtId="164" fontId="6" fillId="6" borderId="9" xfId="1" applyFont="1" applyFill="1" applyBorder="1" applyAlignment="1">
      <alignment horizontal="center" vertical="center" wrapText="1"/>
    </xf>
    <xf numFmtId="164" fontId="6" fillId="4" borderId="9" xfId="1" applyFont="1" applyFill="1" applyBorder="1" applyAlignment="1">
      <alignment horizontal="center" vertical="center" wrapText="1"/>
    </xf>
    <xf numFmtId="164" fontId="6" fillId="0" borderId="6" xfId="1" applyFont="1" applyFill="1" applyBorder="1" applyAlignment="1">
      <alignment horizontal="center" vertical="center" wrapText="1"/>
    </xf>
    <xf numFmtId="164" fontId="6" fillId="0" borderId="7" xfId="1" applyFont="1" applyFill="1" applyBorder="1" applyAlignment="1">
      <alignment horizontal="center" vertical="center" wrapText="1"/>
    </xf>
    <xf numFmtId="164" fontId="4" fillId="0" borderId="11" xfId="1" applyFont="1" applyFill="1" applyBorder="1" applyAlignment="1">
      <alignment horizontal="left" vertical="center" wrapText="1"/>
    </xf>
    <xf numFmtId="164" fontId="4" fillId="0" borderId="4" xfId="1" applyFont="1" applyFill="1" applyBorder="1" applyAlignment="1">
      <alignment horizontal="left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4" fillId="0" borderId="7" xfId="1" applyFont="1" applyFill="1" applyBorder="1" applyAlignment="1">
      <alignment horizontal="center" vertical="center" wrapText="1"/>
    </xf>
    <xf numFmtId="164" fontId="4" fillId="0" borderId="8" xfId="1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5" fillId="4" borderId="9" xfId="7" applyFont="1" applyFill="1" applyBorder="1" applyAlignment="1">
      <alignment horizontal="left" vertical="center" wrapText="1"/>
    </xf>
    <xf numFmtId="164" fontId="4" fillId="4" borderId="9" xfId="1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164" fontId="6" fillId="3" borderId="11" xfId="1" applyFont="1" applyFill="1" applyBorder="1" applyAlignment="1">
      <alignment horizontal="center" vertical="center" wrapText="1"/>
    </xf>
    <xf numFmtId="164" fontId="6" fillId="3" borderId="4" xfId="1" applyFont="1" applyFill="1" applyBorder="1" applyAlignment="1">
      <alignment horizontal="center" vertical="center" wrapText="1"/>
    </xf>
    <xf numFmtId="164" fontId="4" fillId="11" borderId="11" xfId="1" applyFont="1" applyFill="1" applyBorder="1" applyAlignment="1">
      <alignment horizontal="left" vertical="center" wrapText="1"/>
    </xf>
    <xf numFmtId="164" fontId="4" fillId="11" borderId="4" xfId="1" applyFont="1" applyFill="1" applyBorder="1" applyAlignment="1">
      <alignment horizontal="left" vertical="center" wrapText="1"/>
    </xf>
    <xf numFmtId="164" fontId="6" fillId="5" borderId="6" xfId="1" applyFont="1" applyFill="1" applyBorder="1" applyAlignment="1">
      <alignment horizontal="center" vertical="center" wrapText="1"/>
    </xf>
    <xf numFmtId="164" fontId="6" fillId="5" borderId="7" xfId="1" applyFont="1" applyFill="1" applyBorder="1" applyAlignment="1">
      <alignment horizontal="center" vertical="center" wrapText="1"/>
    </xf>
    <xf numFmtId="164" fontId="6" fillId="5" borderId="8" xfId="1" applyFont="1" applyFill="1" applyBorder="1" applyAlignment="1">
      <alignment horizontal="center" vertical="center" wrapText="1"/>
    </xf>
    <xf numFmtId="164" fontId="6" fillId="0" borderId="8" xfId="1" applyFont="1" applyFill="1" applyBorder="1" applyAlignment="1">
      <alignment horizontal="center" vertical="center" wrapText="1"/>
    </xf>
    <xf numFmtId="164" fontId="4" fillId="11" borderId="6" xfId="1" applyFont="1" applyFill="1" applyBorder="1" applyAlignment="1">
      <alignment horizontal="center" vertical="center" wrapText="1"/>
    </xf>
    <xf numFmtId="164" fontId="4" fillId="11" borderId="7" xfId="1" applyFont="1" applyFill="1" applyBorder="1" applyAlignment="1">
      <alignment horizontal="center" vertical="center" wrapText="1"/>
    </xf>
    <xf numFmtId="164" fontId="4" fillId="11" borderId="8" xfId="1" applyFont="1" applyFill="1" applyBorder="1" applyAlignment="1">
      <alignment horizontal="center" vertical="center" wrapText="1"/>
    </xf>
    <xf numFmtId="164" fontId="4" fillId="4" borderId="11" xfId="1" applyFont="1" applyFill="1" applyBorder="1" applyAlignment="1">
      <alignment horizontal="left" vertical="center" wrapText="1"/>
    </xf>
    <xf numFmtId="164" fontId="4" fillId="4" borderId="4" xfId="1" applyFont="1" applyFill="1" applyBorder="1" applyAlignment="1">
      <alignment horizontal="left" vertical="center" wrapText="1"/>
    </xf>
    <xf numFmtId="164" fontId="4" fillId="4" borderId="6" xfId="1" applyFont="1" applyFill="1" applyBorder="1" applyAlignment="1">
      <alignment horizontal="center" vertical="center"/>
    </xf>
    <xf numFmtId="164" fontId="4" fillId="4" borderId="7" xfId="1" applyFont="1" applyFill="1" applyBorder="1" applyAlignment="1">
      <alignment horizontal="center" vertical="center"/>
    </xf>
    <xf numFmtId="164" fontId="6" fillId="4" borderId="11" xfId="1" applyFont="1" applyFill="1" applyBorder="1" applyAlignment="1">
      <alignment horizontal="left" vertical="center"/>
    </xf>
    <xf numFmtId="164" fontId="6" fillId="4" borderId="4" xfId="1" applyFont="1" applyFill="1" applyBorder="1" applyAlignment="1">
      <alignment horizontal="left" vertical="center"/>
    </xf>
    <xf numFmtId="164" fontId="6" fillId="6" borderId="6" xfId="1" applyFont="1" applyFill="1" applyBorder="1" applyAlignment="1">
      <alignment horizontal="center" vertical="center" wrapText="1"/>
    </xf>
    <xf numFmtId="164" fontId="6" fillId="6" borderId="7" xfId="1" applyFont="1" applyFill="1" applyBorder="1" applyAlignment="1">
      <alignment horizontal="center" vertical="center" wrapText="1"/>
    </xf>
    <xf numFmtId="164" fontId="6" fillId="6" borderId="8" xfId="1" applyFont="1" applyFill="1" applyBorder="1" applyAlignment="1">
      <alignment horizontal="center" vertical="center" wrapText="1"/>
    </xf>
    <xf numFmtId="164" fontId="6" fillId="4" borderId="2" xfId="1" applyFont="1" applyFill="1" applyBorder="1" applyAlignment="1">
      <alignment horizontal="center" vertical="center" wrapText="1"/>
    </xf>
    <xf numFmtId="164" fontId="6" fillId="4" borderId="6" xfId="1" applyFont="1" applyFill="1" applyBorder="1" applyAlignment="1">
      <alignment horizontal="left" vertical="center" wrapText="1"/>
    </xf>
    <xf numFmtId="164" fontId="6" fillId="4" borderId="7" xfId="1" applyFont="1" applyFill="1" applyBorder="1" applyAlignment="1">
      <alignment horizontal="left" vertical="center" wrapText="1"/>
    </xf>
    <xf numFmtId="164" fontId="6" fillId="4" borderId="8" xfId="1" applyFont="1" applyFill="1" applyBorder="1" applyAlignment="1">
      <alignment horizontal="left" vertical="center" wrapText="1"/>
    </xf>
    <xf numFmtId="164" fontId="6" fillId="0" borderId="11" xfId="1" applyFont="1" applyFill="1" applyBorder="1" applyAlignment="1">
      <alignment horizontal="left" vertical="center" wrapText="1"/>
    </xf>
    <xf numFmtId="164" fontId="6" fillId="0" borderId="4" xfId="1" applyFont="1" applyFill="1" applyBorder="1" applyAlignment="1">
      <alignment horizontal="left" vertical="center" wrapText="1"/>
    </xf>
    <xf numFmtId="164" fontId="6" fillId="4" borderId="11" xfId="1" applyFont="1" applyFill="1" applyBorder="1" applyAlignment="1">
      <alignment horizontal="left" vertical="center" wrapText="1"/>
    </xf>
    <xf numFmtId="164" fontId="6" fillId="4" borderId="4" xfId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164" fontId="6" fillId="3" borderId="2" xfId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169" fontId="6" fillId="4" borderId="2" xfId="6" applyNumberFormat="1" applyFont="1" applyFill="1" applyBorder="1" applyAlignment="1">
      <alignment horizontal="center" vertical="center" wrapText="1"/>
    </xf>
    <xf numFmtId="168" fontId="4" fillId="0" borderId="0" xfId="2" applyNumberFormat="1" applyFont="1"/>
    <xf numFmtId="168" fontId="4" fillId="0" borderId="0" xfId="0" applyNumberFormat="1" applyFont="1"/>
  </cellXfs>
  <cellStyles count="8">
    <cellStyle name="Millares" xfId="2" builtinId="3"/>
    <cellStyle name="Millares 2" xfId="4" xr:uid="{E5E4D21E-877B-4E94-8534-7EBC067C9269}"/>
    <cellStyle name="Moneda" xfId="6" builtinId="4"/>
    <cellStyle name="Moneda [0]" xfId="1" builtinId="7"/>
    <cellStyle name="Moneda 2" xfId="5" xr:uid="{E4D22856-BBC0-48D9-8E80-A07CE8660C0D}"/>
    <cellStyle name="Normal" xfId="0" builtinId="0"/>
    <cellStyle name="Normal 2" xfId="3" xr:uid="{98D9E820-57C3-4C49-B22D-4872A560C62A}"/>
    <cellStyle name="Normal 2 2" xfId="7" xr:uid="{0C19B784-7A1C-4FEA-8EE0-F82FA4C42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driana Paola Serrano Quevedo" id="{EA29C819-2A94-48C8-8637-CEFE5A7BAC31}" userId="S::ap.serrano10@uniandes.edu.co::7a715b29-b424-4935-b777-032709c6bd1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V2" dT="2023-03-18T03:33:25.08" personId="{EA29C819-2A94-48C8-8637-CEFE5A7BAC31}" id="{5518BD59-6AB9-456B-9469-CBBC5839210B}">
    <text>3 estudios por vicemin * 2 * 1000</text>
  </threadedComment>
  <threadedComment ref="V3" dT="2023-03-18T03:47:32.26" personId="{EA29C819-2A94-48C8-8637-CEFE5A7BAC31}" id="{92E858C9-191D-4AF5-863E-2311ADCB007A}">
    <text xml:space="preserve">160 venía de la versión VTAS + 2 evaluaciones VCIP estimadas en 1000
</text>
  </threadedComment>
  <threadedComment ref="S4" dT="2023-03-18T03:35:07.18" personId="{EA29C819-2A94-48C8-8637-CEFE5A7BAC31}" id="{297A3834-639C-4B1F-8756-1BF763B15B3B}">
    <text>comité biótica D. Ciencia</text>
  </threadedComment>
  <threadedComment ref="V4" dT="2023-03-18T03:49:05.44" personId="{EA29C819-2A94-48C8-8637-CEFE5A7BAC31}" id="{533BF846-4EC5-4B89-A135-9E42C2E7CB69}">
    <text>propuesta para acciones CONACTI, CCN</text>
  </threadedComment>
  <threadedComment ref="V6" dT="2023-03-18T03:37:08.03" personId="{EA29C819-2A94-48C8-8637-CEFE5A7BAC31}" id="{3CE5F220-BFED-4B6F-A94F-2B89D26DEDFF}">
    <text>estimado de 250 millones * 4 evaluaciones impacto normativo (dependerá de agenda legislativa que se priorice)</text>
  </threadedComment>
  <threadedComment ref="V8" dT="2023-03-18T03:41:57.91" personId="{EA29C819-2A94-48C8-8637-CEFE5A7BAC31}" id="{67E04BD4-09CB-4545-9920-FA751BA9A189}">
    <text>estimado recursos que se asignaban a los vmin anualmente para gestionar políticas</text>
  </threadedComment>
  <threadedComment ref="G19" dT="2023-03-18T03:31:34.12" personId="{EA29C819-2A94-48C8-8637-CEFE5A7BAC31}" id="{529BB31C-D31F-4175-AF0A-1A8D2F109BA2}">
    <text>Este dato fue remitido por la dirección de ciencia. Revisar con OTSI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V2" dT="2023-03-18T03:33:25.08" personId="{EA29C819-2A94-48C8-8637-CEFE5A7BAC31}" id="{6A338FDA-AF3D-4C2A-B2FC-8F86DD6F031D}">
    <text>3 estudios por vicemin * 2 * 1000</text>
  </threadedComment>
  <threadedComment ref="V3" dT="2023-03-18T03:47:32.26" personId="{EA29C819-2A94-48C8-8637-CEFE5A7BAC31}" id="{2DCFB50C-408C-4612-AC66-8CF65B509574}">
    <text xml:space="preserve">160 venía de la versión VTAS + 2 evaluaciones VCIP estimadas en 1000
</text>
  </threadedComment>
  <threadedComment ref="S4" dT="2023-03-18T03:35:07.18" personId="{EA29C819-2A94-48C8-8637-CEFE5A7BAC31}" id="{A1A59701-FC71-4AEF-AB5D-9C7C6DAA5FFE}">
    <text>comité biótica D. Ciencia</text>
  </threadedComment>
  <threadedComment ref="V4" dT="2023-03-18T03:49:05.44" personId="{EA29C819-2A94-48C8-8637-CEFE5A7BAC31}" id="{1549B7E1-593E-455F-8879-BAED3E62F677}">
    <text>propuesta para acciones CONACTI, CCN</text>
  </threadedComment>
  <threadedComment ref="V6" dT="2023-03-18T03:37:08.03" personId="{EA29C819-2A94-48C8-8637-CEFE5A7BAC31}" id="{CBF75289-74A5-4D11-853C-4963F639850A}">
    <text>estimado de 250 millones * 4 evaluaciones impacto normativo (dependerá de agenda legislativa que se priorice)</text>
  </threadedComment>
  <threadedComment ref="V8" dT="2023-03-18T03:41:57.91" personId="{EA29C819-2A94-48C8-8637-CEFE5A7BAC31}" id="{12CF806B-D82E-45E6-9661-E945B4E258FF}">
    <text>estimado recursos que se asignaban a los vmin anualmente para gestionar políticas</text>
  </threadedComment>
  <threadedComment ref="G19" dT="2023-03-18T03:31:34.12" personId="{EA29C819-2A94-48C8-8637-CEFE5A7BAC31}" id="{FA02D05F-E533-4694-A0DF-C0F84D4A031A}">
    <text>Este dato fue remitido por la dirección de ciencia. Revisar con OTSI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164A5-AC17-4BAC-B546-B8254CFFF286}">
  <sheetPr>
    <tabColor theme="9" tint="-0.249977111117893"/>
  </sheetPr>
  <dimension ref="A1:X71"/>
  <sheetViews>
    <sheetView tabSelected="1" zoomScale="82" zoomScaleNormal="82" workbookViewId="0">
      <pane xSplit="3" ySplit="1" topLeftCell="D48" activePane="bottomRight" state="frozen"/>
      <selection pane="topRight" activeCell="D1" sqref="D1"/>
      <selection pane="bottomLeft" activeCell="A3" sqref="A3"/>
      <selection pane="bottomRight" activeCell="I69" sqref="I69"/>
    </sheetView>
  </sheetViews>
  <sheetFormatPr baseColWidth="10" defaultColWidth="11" defaultRowHeight="15.75" x14ac:dyDescent="0.25"/>
  <cols>
    <col min="1" max="1" width="25.5" style="1" customWidth="1"/>
    <col min="2" max="2" width="16.375" style="1" customWidth="1"/>
    <col min="3" max="3" width="26.375" style="1" customWidth="1"/>
    <col min="4" max="4" width="26.875" style="13" customWidth="1"/>
    <col min="5" max="5" width="16.375" style="13" hidden="1" customWidth="1"/>
    <col min="6" max="6" width="15.5" style="1" hidden="1" customWidth="1"/>
    <col min="7" max="7" width="15" style="1" customWidth="1"/>
    <col min="8" max="8" width="11.875" style="1" customWidth="1"/>
    <col min="9" max="9" width="12.875" style="1" customWidth="1"/>
    <col min="10" max="10" width="12.125" style="1" customWidth="1"/>
    <col min="11" max="11" width="11.625" style="1" customWidth="1"/>
    <col min="12" max="12" width="13.375" style="1" customWidth="1"/>
    <col min="13" max="14" width="12" style="1" customWidth="1"/>
    <col min="15" max="15" width="11" style="1" customWidth="1"/>
    <col min="16" max="16" width="9.875" style="1" customWidth="1"/>
    <col min="17" max="17" width="14.5" style="1" customWidth="1"/>
    <col min="18" max="18" width="10.625" style="1" customWidth="1"/>
    <col min="19" max="19" width="13" style="1" customWidth="1"/>
    <col min="20" max="20" width="14" style="1" customWidth="1"/>
    <col min="21" max="16384" width="11" style="1"/>
  </cols>
  <sheetData>
    <row r="1" spans="1:24" ht="34.5" customHeight="1" x14ac:dyDescent="0.25">
      <c r="A1" s="68" t="s">
        <v>17</v>
      </c>
      <c r="B1" s="68" t="s">
        <v>116</v>
      </c>
      <c r="C1" s="98" t="s">
        <v>22</v>
      </c>
      <c r="D1" s="98"/>
      <c r="E1" s="68" t="s">
        <v>34</v>
      </c>
      <c r="F1" s="68" t="s">
        <v>33</v>
      </c>
      <c r="G1" s="68" t="s">
        <v>2</v>
      </c>
      <c r="H1" s="32" t="s">
        <v>6</v>
      </c>
      <c r="I1" s="7" t="s">
        <v>7</v>
      </c>
      <c r="J1" s="7" t="s">
        <v>8</v>
      </c>
      <c r="K1" s="7" t="s">
        <v>9</v>
      </c>
      <c r="L1" s="7" t="s">
        <v>18</v>
      </c>
      <c r="M1" s="8" t="s">
        <v>32</v>
      </c>
      <c r="N1" s="8" t="s">
        <v>31</v>
      </c>
      <c r="O1" s="8" t="s">
        <v>71</v>
      </c>
      <c r="P1" s="8" t="s">
        <v>72</v>
      </c>
      <c r="Q1" s="8" t="s">
        <v>1</v>
      </c>
      <c r="R1" s="8" t="s">
        <v>73</v>
      </c>
      <c r="S1" s="8" t="s">
        <v>14</v>
      </c>
      <c r="T1" s="8" t="s">
        <v>15</v>
      </c>
      <c r="U1" s="8" t="s">
        <v>72</v>
      </c>
    </row>
    <row r="2" spans="1:24" ht="15.75" customHeight="1" x14ac:dyDescent="0.25">
      <c r="A2" s="101" t="s">
        <v>3</v>
      </c>
      <c r="B2" s="101">
        <f>+SUM(G2:G20)</f>
        <v>90000</v>
      </c>
      <c r="C2" s="103" t="s">
        <v>97</v>
      </c>
      <c r="D2" s="104"/>
      <c r="E2" s="52" t="s">
        <v>44</v>
      </c>
      <c r="F2" s="52" t="s">
        <v>43</v>
      </c>
      <c r="G2" s="10">
        <f>SUM(H2:V2)</f>
        <v>13689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>
        <v>8500</v>
      </c>
      <c r="T2" s="10"/>
      <c r="U2" s="10"/>
      <c r="V2" s="10">
        <v>5189</v>
      </c>
      <c r="X2" s="84"/>
    </row>
    <row r="3" spans="1:24" ht="15.75" customHeight="1" x14ac:dyDescent="0.25">
      <c r="A3" s="102"/>
      <c r="B3" s="102"/>
      <c r="C3" s="103" t="s">
        <v>41</v>
      </c>
      <c r="D3" s="104"/>
      <c r="E3" s="52" t="s">
        <v>13</v>
      </c>
      <c r="F3" s="52" t="s">
        <v>43</v>
      </c>
      <c r="G3" s="10">
        <f t="shared" ref="G3:G7" si="0">SUM(H3:V3)</f>
        <v>2280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>
        <v>120</v>
      </c>
      <c r="T3" s="10"/>
      <c r="U3" s="10"/>
      <c r="V3" s="10">
        <f>160+(2*1000)</f>
        <v>2160</v>
      </c>
    </row>
    <row r="4" spans="1:24" ht="15" customHeight="1" x14ac:dyDescent="0.25">
      <c r="A4" s="102"/>
      <c r="B4" s="102"/>
      <c r="C4" s="103" t="s">
        <v>98</v>
      </c>
      <c r="D4" s="104"/>
      <c r="E4" s="52" t="s">
        <v>99</v>
      </c>
      <c r="F4" s="66">
        <f>6*5</f>
        <v>30</v>
      </c>
      <c r="G4" s="10">
        <f>(F4*50)+SUM(M4:V4)</f>
        <v>2030</v>
      </c>
      <c r="H4" s="10">
        <v>300</v>
      </c>
      <c r="I4" s="10">
        <v>300</v>
      </c>
      <c r="J4" s="10">
        <v>300</v>
      </c>
      <c r="K4" s="10">
        <v>300</v>
      </c>
      <c r="L4" s="10">
        <v>300</v>
      </c>
      <c r="M4" s="10"/>
      <c r="N4" s="10"/>
      <c r="O4" s="10"/>
      <c r="P4" s="10"/>
      <c r="Q4" s="10"/>
      <c r="R4" s="10"/>
      <c r="S4" s="10">
        <v>330</v>
      </c>
      <c r="T4" s="10"/>
      <c r="U4" s="10"/>
      <c r="V4" s="10">
        <v>200</v>
      </c>
    </row>
    <row r="5" spans="1:24" ht="18" customHeight="1" x14ac:dyDescent="0.25">
      <c r="A5" s="102"/>
      <c r="B5" s="102"/>
      <c r="C5" s="58" t="s">
        <v>100</v>
      </c>
      <c r="D5" s="59"/>
      <c r="E5" s="52" t="s">
        <v>101</v>
      </c>
      <c r="F5" s="66">
        <v>50</v>
      </c>
      <c r="G5" s="10">
        <f>SUM(H5:V5)</f>
        <v>7000</v>
      </c>
      <c r="H5" s="10">
        <v>1400</v>
      </c>
      <c r="I5" s="10">
        <v>1400</v>
      </c>
      <c r="J5" s="10">
        <v>1400</v>
      </c>
      <c r="K5" s="10">
        <v>1400</v>
      </c>
      <c r="L5" s="10">
        <v>1400</v>
      </c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4" ht="14.25" customHeight="1" x14ac:dyDescent="0.25">
      <c r="A6" s="102"/>
      <c r="B6" s="102"/>
      <c r="C6" s="58" t="s">
        <v>102</v>
      </c>
      <c r="D6" s="59"/>
      <c r="E6" s="52" t="s">
        <v>103</v>
      </c>
      <c r="F6" s="66">
        <v>6</v>
      </c>
      <c r="G6" s="10">
        <v>1500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>
        <f>+(250*4)</f>
        <v>1000</v>
      </c>
    </row>
    <row r="7" spans="1:24" x14ac:dyDescent="0.25">
      <c r="A7" s="102"/>
      <c r="B7" s="102"/>
      <c r="C7" s="103" t="s">
        <v>46</v>
      </c>
      <c r="D7" s="104"/>
      <c r="E7" s="52" t="s">
        <v>45</v>
      </c>
      <c r="F7" s="52" t="s">
        <v>43</v>
      </c>
      <c r="G7" s="10">
        <f t="shared" si="0"/>
        <v>22000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>
        <v>22000</v>
      </c>
      <c r="T7" s="10"/>
      <c r="U7" s="10"/>
      <c r="V7" s="10"/>
    </row>
    <row r="8" spans="1:24" ht="32.25" customHeight="1" x14ac:dyDescent="0.25">
      <c r="A8" s="102"/>
      <c r="B8" s="102"/>
      <c r="C8" s="105" t="s">
        <v>104</v>
      </c>
      <c r="D8" s="59" t="s">
        <v>105</v>
      </c>
      <c r="E8" s="52" t="s">
        <v>115</v>
      </c>
      <c r="F8" s="52"/>
      <c r="G8" s="10">
        <f>+SUM(H8:V8)</f>
        <v>1000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>
        <v>1000</v>
      </c>
    </row>
    <row r="9" spans="1:24" ht="32.25" customHeight="1" x14ac:dyDescent="0.25">
      <c r="A9" s="102"/>
      <c r="B9" s="102"/>
      <c r="C9" s="106"/>
      <c r="D9" s="67" t="s">
        <v>55</v>
      </c>
      <c r="E9" s="52" t="s">
        <v>45</v>
      </c>
      <c r="F9" s="52" t="s">
        <v>11</v>
      </c>
      <c r="G9" s="10">
        <f>325+550+25+100</f>
        <v>1000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>
        <v>975</v>
      </c>
    </row>
    <row r="10" spans="1:24" ht="32.25" customHeight="1" x14ac:dyDescent="0.25">
      <c r="A10" s="102"/>
      <c r="B10" s="102"/>
      <c r="C10" s="107"/>
      <c r="D10" s="67" t="s">
        <v>56</v>
      </c>
      <c r="E10" s="52" t="s">
        <v>45</v>
      </c>
      <c r="F10" s="52" t="s">
        <v>11</v>
      </c>
      <c r="G10" s="10">
        <v>1200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>
        <v>800</v>
      </c>
    </row>
    <row r="11" spans="1:24" ht="25.5" customHeight="1" x14ac:dyDescent="0.25">
      <c r="A11" s="102"/>
      <c r="B11" s="102"/>
      <c r="C11" s="108" t="s">
        <v>121</v>
      </c>
      <c r="D11" s="53" t="s">
        <v>106</v>
      </c>
      <c r="E11" s="52" t="s">
        <v>107</v>
      </c>
      <c r="F11" s="66">
        <f>2+3</f>
        <v>5</v>
      </c>
      <c r="G11" s="10">
        <f>((7.5*3+(2*11.5))*12)</f>
        <v>546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4" ht="25.5" customHeight="1" x14ac:dyDescent="0.25">
      <c r="A12" s="102"/>
      <c r="B12" s="102"/>
      <c r="C12" s="109"/>
      <c r="D12" s="53" t="s">
        <v>108</v>
      </c>
      <c r="E12" s="52" t="s">
        <v>107</v>
      </c>
      <c r="F12" s="66">
        <v>10</v>
      </c>
      <c r="G12" s="10">
        <f>((7.5*3+(5*11.5))+(3.5+9))*12</f>
        <v>1110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>
        <v>1110</v>
      </c>
      <c r="W12" s="85"/>
    </row>
    <row r="13" spans="1:24" ht="25.5" customHeight="1" x14ac:dyDescent="0.25">
      <c r="A13" s="102"/>
      <c r="B13" s="102"/>
      <c r="C13" s="109"/>
      <c r="D13" s="53" t="s">
        <v>109</v>
      </c>
      <c r="E13" s="52" t="s">
        <v>107</v>
      </c>
      <c r="F13" s="66">
        <f>3+5</f>
        <v>8</v>
      </c>
      <c r="G13" s="10">
        <f>((3*9+(5*7.5)))*12</f>
        <v>774</v>
      </c>
      <c r="H13" s="10">
        <f>1*7.5*12</f>
        <v>90</v>
      </c>
      <c r="I13" s="10"/>
      <c r="J13" s="10">
        <f t="shared" ref="J13:K13" si="1">1*7.5*12</f>
        <v>90</v>
      </c>
      <c r="K13" s="10">
        <f t="shared" si="1"/>
        <v>90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5"/>
    </row>
    <row r="14" spans="1:24" ht="25.5" customHeight="1" x14ac:dyDescent="0.25">
      <c r="A14" s="102"/>
      <c r="B14" s="102"/>
      <c r="C14" s="109"/>
      <c r="D14" s="53" t="s">
        <v>110</v>
      </c>
      <c r="E14" s="52" t="s">
        <v>107</v>
      </c>
      <c r="F14" s="52"/>
      <c r="G14" s="10">
        <f>+SUM(H14:V14)</f>
        <v>1800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>
        <v>1800</v>
      </c>
      <c r="T14" s="10"/>
      <c r="U14" s="10"/>
      <c r="V14" s="10"/>
    </row>
    <row r="15" spans="1:24" ht="25.5" customHeight="1" x14ac:dyDescent="0.25">
      <c r="A15" s="102"/>
      <c r="B15" s="102"/>
      <c r="C15" s="109"/>
      <c r="D15" s="53" t="s">
        <v>111</v>
      </c>
      <c r="E15" s="52" t="s">
        <v>107</v>
      </c>
      <c r="F15" s="66">
        <v>70</v>
      </c>
      <c r="G15" s="10">
        <f>+SUM(H15:V15)</f>
        <v>5000</v>
      </c>
      <c r="H15" s="10"/>
      <c r="I15" s="10"/>
      <c r="J15" s="10"/>
      <c r="K15" s="10"/>
      <c r="L15" s="10"/>
      <c r="M15" s="10"/>
      <c r="N15" s="10"/>
      <c r="O15" s="10"/>
      <c r="P15" s="10">
        <v>908</v>
      </c>
      <c r="Q15" s="86">
        <v>812</v>
      </c>
      <c r="R15" s="10"/>
      <c r="S15" s="10">
        <f>5000-P15-Q15</f>
        <v>3280</v>
      </c>
      <c r="T15" s="10"/>
      <c r="U15" s="10"/>
      <c r="V15" s="10"/>
    </row>
    <row r="16" spans="1:24" ht="25.5" customHeight="1" x14ac:dyDescent="0.25">
      <c r="A16" s="102"/>
      <c r="B16" s="102"/>
      <c r="C16" s="109"/>
      <c r="D16" s="53" t="s">
        <v>112</v>
      </c>
      <c r="E16" s="52" t="s">
        <v>107</v>
      </c>
      <c r="F16" s="66">
        <v>8</v>
      </c>
      <c r="G16" s="10">
        <v>774</v>
      </c>
      <c r="H16" s="10"/>
      <c r="I16" s="10">
        <f>1*7.5*12</f>
        <v>90</v>
      </c>
      <c r="J16" s="10"/>
      <c r="K16" s="10"/>
      <c r="L16" s="10">
        <f>1*7.5*12</f>
        <v>90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87"/>
    </row>
    <row r="17" spans="1:22" ht="25.5" customHeight="1" x14ac:dyDescent="0.25">
      <c r="A17" s="102"/>
      <c r="B17" s="102"/>
      <c r="C17" s="109"/>
      <c r="D17" s="53" t="s">
        <v>113</v>
      </c>
      <c r="E17" s="52" t="s">
        <v>107</v>
      </c>
      <c r="F17" s="66">
        <v>13</v>
      </c>
      <c r="G17" s="10">
        <v>1245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ht="25.5" customHeight="1" x14ac:dyDescent="0.25">
      <c r="A18" s="102"/>
      <c r="B18" s="102"/>
      <c r="C18" s="109"/>
      <c r="D18" s="53" t="s">
        <v>114</v>
      </c>
      <c r="E18" s="52" t="s">
        <v>107</v>
      </c>
      <c r="F18" s="66">
        <v>49</v>
      </c>
      <c r="G18" s="10">
        <v>4052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25.5" customHeight="1" x14ac:dyDescent="0.25">
      <c r="A19" s="102"/>
      <c r="B19" s="102"/>
      <c r="C19" s="53" t="s">
        <v>57</v>
      </c>
      <c r="D19" s="53" t="s">
        <v>126</v>
      </c>
      <c r="E19" s="52" t="s">
        <v>45</v>
      </c>
      <c r="F19" s="52" t="s">
        <v>11</v>
      </c>
      <c r="G19" s="10">
        <v>8000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>
        <v>3500</v>
      </c>
      <c r="T19" s="10"/>
      <c r="U19" s="10"/>
      <c r="V19" s="10"/>
    </row>
    <row r="20" spans="1:22" x14ac:dyDescent="0.25">
      <c r="A20" s="102"/>
      <c r="B20" s="102"/>
      <c r="C20" s="103" t="s">
        <v>39</v>
      </c>
      <c r="D20" s="104"/>
      <c r="E20" s="52" t="s">
        <v>45</v>
      </c>
      <c r="F20" s="52" t="s">
        <v>43</v>
      </c>
      <c r="G20" s="10">
        <v>15000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>
        <v>15000</v>
      </c>
      <c r="V20" s="10"/>
    </row>
    <row r="21" spans="1:22" ht="47.25" x14ac:dyDescent="0.25">
      <c r="A21" s="99" t="s">
        <v>4</v>
      </c>
      <c r="B21" s="100">
        <f>+SUM(G21:G31)</f>
        <v>1610000</v>
      </c>
      <c r="C21" s="70" t="s">
        <v>74</v>
      </c>
      <c r="D21" s="70" t="s">
        <v>27</v>
      </c>
      <c r="E21" s="71" t="s">
        <v>35</v>
      </c>
      <c r="F21" s="72">
        <v>97</v>
      </c>
      <c r="G21" s="73">
        <f>SUM(H21:U21)</f>
        <v>831160</v>
      </c>
      <c r="H21" s="57">
        <f>+'3906 Ejecución ACTI'!H2</f>
        <v>135100</v>
      </c>
      <c r="I21" s="24">
        <f>+'3906 Ejecución ACTI'!I2</f>
        <v>135100</v>
      </c>
      <c r="J21" s="24">
        <f>+'3906 Ejecución ACTI'!J2</f>
        <v>135100</v>
      </c>
      <c r="K21" s="24">
        <f>+'3906 Ejecución ACTI'!K2</f>
        <v>135100</v>
      </c>
      <c r="L21" s="24">
        <f>+'3906 Ejecución ACTI'!L2</f>
        <v>135100</v>
      </c>
      <c r="M21" s="24">
        <f>+'3906 Ejecución ACTI'!M2</f>
        <v>135660</v>
      </c>
      <c r="N21" s="24">
        <f>+'3906 Ejecución ACTI'!N2</f>
        <v>0</v>
      </c>
      <c r="O21" s="24">
        <f>+'3906 Ejecución ACTI'!O2</f>
        <v>0</v>
      </c>
      <c r="P21" s="24">
        <f>+'3906 Ejecución ACTI'!P2</f>
        <v>0</v>
      </c>
      <c r="Q21" s="24">
        <f>+'3906 Ejecución ACTI'!Q2</f>
        <v>0</v>
      </c>
      <c r="R21" s="24">
        <f>+'3906 Ejecución ACTI'!R2</f>
        <v>0</v>
      </c>
      <c r="S21" s="24">
        <f>+'3906 Ejecución ACTI'!S2</f>
        <v>0</v>
      </c>
      <c r="T21" s="24">
        <f>+'3906 Ejecución ACTI'!T2</f>
        <v>20000</v>
      </c>
      <c r="U21" s="24">
        <f>+'3906 Ejecución ACTI'!U2</f>
        <v>0</v>
      </c>
      <c r="V21" s="25"/>
    </row>
    <row r="22" spans="1:22" ht="31.5" x14ac:dyDescent="0.25">
      <c r="A22" s="99"/>
      <c r="B22" s="100"/>
      <c r="C22" s="70" t="s">
        <v>75</v>
      </c>
      <c r="D22" s="70" t="s">
        <v>90</v>
      </c>
      <c r="E22" s="71" t="s">
        <v>89</v>
      </c>
      <c r="F22" s="72" t="s">
        <v>89</v>
      </c>
      <c r="G22" s="73">
        <f>SUM(H22:U22)</f>
        <v>51840</v>
      </c>
      <c r="H22" s="57">
        <f>+'3906 Ejecución ACTI'!H3</f>
        <v>7667</v>
      </c>
      <c r="I22" s="24">
        <f>+'3906 Ejecución ACTI'!I3</f>
        <v>1680</v>
      </c>
      <c r="J22" s="24">
        <f>+'3906 Ejecución ACTI'!J3</f>
        <v>7333</v>
      </c>
      <c r="K22" s="24">
        <f>+'3906 Ejecución ACTI'!K3</f>
        <v>22660</v>
      </c>
      <c r="L22" s="24">
        <f>+'3906 Ejecución ACTI'!L3</f>
        <v>10000</v>
      </c>
      <c r="M22" s="24">
        <f>+'3906 Ejecución ACTI'!M3</f>
        <v>2500</v>
      </c>
      <c r="N22" s="24">
        <f>+'3906 Ejecución ACTI'!N3</f>
        <v>0</v>
      </c>
      <c r="O22" s="24">
        <f>+'3906 Ejecución ACTI'!O3</f>
        <v>0</v>
      </c>
      <c r="P22" s="24">
        <f>+'3906 Ejecución ACTI'!P3</f>
        <v>0</v>
      </c>
      <c r="Q22" s="24">
        <f>+'3906 Ejecución ACTI'!Q3</f>
        <v>0</v>
      </c>
      <c r="R22" s="24">
        <f>+'3906 Ejecución ACTI'!R3</f>
        <v>0</v>
      </c>
      <c r="S22" s="24">
        <f>+'3906 Ejecución ACTI'!S3</f>
        <v>0</v>
      </c>
      <c r="T22" s="24">
        <f>+'3906 Ejecución ACTI'!T3</f>
        <v>0</v>
      </c>
      <c r="U22" s="24">
        <f>+'3906 Ejecución ACTI'!U3</f>
        <v>0</v>
      </c>
      <c r="V22" s="25"/>
    </row>
    <row r="23" spans="1:22" ht="78.75" x14ac:dyDescent="0.25">
      <c r="A23" s="99"/>
      <c r="B23" s="100"/>
      <c r="C23" s="70" t="s">
        <v>71</v>
      </c>
      <c r="D23" s="70" t="s">
        <v>118</v>
      </c>
      <c r="E23" s="71" t="s">
        <v>117</v>
      </c>
      <c r="F23" s="72">
        <v>525</v>
      </c>
      <c r="G23" s="73">
        <f t="shared" ref="G23:G31" si="2">SUM(H23:U23)</f>
        <v>29000</v>
      </c>
      <c r="H23" s="57">
        <f>+'3906 Ejecución ACTI'!H4</f>
        <v>0</v>
      </c>
      <c r="I23" s="24">
        <f>+'3906 Ejecución ACTI'!I4</f>
        <v>0</v>
      </c>
      <c r="J23" s="24">
        <f>+'3906 Ejecución ACTI'!J4</f>
        <v>0</v>
      </c>
      <c r="K23" s="24">
        <f>+'3906 Ejecución ACTI'!K4</f>
        <v>0</v>
      </c>
      <c r="L23" s="24">
        <f>+'3906 Ejecución ACTI'!L4</f>
        <v>0</v>
      </c>
      <c r="M23" s="24">
        <f>+'3906 Ejecución ACTI'!M4</f>
        <v>0</v>
      </c>
      <c r="N23" s="24">
        <f>+'3906 Ejecución ACTI'!N4</f>
        <v>0</v>
      </c>
      <c r="O23" s="24">
        <f>+'3906 Ejecución ACTI'!O4</f>
        <v>29000</v>
      </c>
      <c r="P23" s="24">
        <f>+'3906 Ejecución ACTI'!P4</f>
        <v>0</v>
      </c>
      <c r="Q23" s="24">
        <f>+'3906 Ejecución ACTI'!Q4</f>
        <v>0</v>
      </c>
      <c r="R23" s="24">
        <f>+'3906 Ejecución ACTI'!R4</f>
        <v>0</v>
      </c>
      <c r="S23" s="24">
        <f>+'3906 Ejecución ACTI'!S4</f>
        <v>0</v>
      </c>
      <c r="T23" s="24">
        <f>+'3906 Ejecución ACTI'!T4</f>
        <v>0</v>
      </c>
      <c r="U23" s="24">
        <f>+'3906 Ejecución ACTI'!U4</f>
        <v>0</v>
      </c>
      <c r="V23" s="25"/>
    </row>
    <row r="24" spans="1:22" ht="31.5" x14ac:dyDescent="0.25">
      <c r="A24" s="99"/>
      <c r="B24" s="100"/>
      <c r="C24" s="69" t="s">
        <v>76</v>
      </c>
      <c r="D24" s="69" t="s">
        <v>77</v>
      </c>
      <c r="E24" s="71" t="s">
        <v>12</v>
      </c>
      <c r="F24" s="72">
        <f>85+6+56</f>
        <v>147</v>
      </c>
      <c r="G24" s="73">
        <f t="shared" si="2"/>
        <v>45000</v>
      </c>
      <c r="H24" s="57">
        <f>+'3906 Ejecución ACTI'!H5</f>
        <v>0</v>
      </c>
      <c r="I24" s="24">
        <f>+'3906 Ejecución ACTI'!I5</f>
        <v>0</v>
      </c>
      <c r="J24" s="24">
        <f>+'3906 Ejecución ACTI'!J5</f>
        <v>0</v>
      </c>
      <c r="K24" s="24">
        <f>+'3906 Ejecución ACTI'!K5</f>
        <v>0</v>
      </c>
      <c r="L24" s="24">
        <f>+'3906 Ejecución ACTI'!L5</f>
        <v>0</v>
      </c>
      <c r="M24" s="24">
        <f>+'3906 Ejecución ACTI'!M5</f>
        <v>0</v>
      </c>
      <c r="N24" s="24">
        <f>+'3906 Ejecución ACTI'!N5</f>
        <v>0</v>
      </c>
      <c r="O24" s="24">
        <f>+'3906 Ejecución ACTI'!O5</f>
        <v>0</v>
      </c>
      <c r="P24" s="24">
        <f>+'3906 Ejecución ACTI'!P5</f>
        <v>0</v>
      </c>
      <c r="Q24" s="24">
        <f>+'3906 Ejecución ACTI'!Q5</f>
        <v>0</v>
      </c>
      <c r="R24" s="24">
        <f>+'3906 Ejecución ACTI'!R5</f>
        <v>0</v>
      </c>
      <c r="S24" s="24">
        <f>+'3906 Ejecución ACTI'!S5</f>
        <v>45000</v>
      </c>
      <c r="T24" s="24">
        <f>+'3906 Ejecución ACTI'!T5</f>
        <v>0</v>
      </c>
      <c r="U24" s="24">
        <f>+'3906 Ejecución ACTI'!U5</f>
        <v>0</v>
      </c>
      <c r="V24" s="25"/>
    </row>
    <row r="25" spans="1:22" x14ac:dyDescent="0.25">
      <c r="A25" s="99"/>
      <c r="B25" s="100"/>
      <c r="C25" s="112" t="s">
        <v>19</v>
      </c>
      <c r="D25" s="75" t="s">
        <v>28</v>
      </c>
      <c r="E25" s="76" t="s">
        <v>36</v>
      </c>
      <c r="F25" s="77">
        <v>30000</v>
      </c>
      <c r="G25" s="73">
        <f t="shared" si="2"/>
        <v>30000</v>
      </c>
      <c r="H25" s="57">
        <f>+'3906 Ejecución ACTI'!H6</f>
        <v>0</v>
      </c>
      <c r="I25" s="24">
        <f>+'3906 Ejecución ACTI'!I6</f>
        <v>0</v>
      </c>
      <c r="J25" s="24">
        <f>+'3906 Ejecución ACTI'!J6</f>
        <v>0</v>
      </c>
      <c r="K25" s="24">
        <f>+'3906 Ejecución ACTI'!K6</f>
        <v>0</v>
      </c>
      <c r="L25" s="24">
        <f>+'3906 Ejecución ACTI'!L6</f>
        <v>0</v>
      </c>
      <c r="M25" s="24">
        <f>+'3906 Ejecución ACTI'!M6</f>
        <v>0</v>
      </c>
      <c r="N25" s="24">
        <f>+'3906 Ejecución ACTI'!N6</f>
        <v>0</v>
      </c>
      <c r="O25" s="24">
        <f>+'3906 Ejecución ACTI'!O6</f>
        <v>0</v>
      </c>
      <c r="P25" s="24">
        <f>+'3906 Ejecución ACTI'!P6</f>
        <v>0</v>
      </c>
      <c r="Q25" s="24">
        <f>+'3906 Ejecución ACTI'!Q6</f>
        <v>30000</v>
      </c>
      <c r="R25" s="24">
        <f>+'3906 Ejecución ACTI'!R6</f>
        <v>0</v>
      </c>
      <c r="S25" s="24">
        <f>+'3906 Ejecución ACTI'!S6</f>
        <v>0</v>
      </c>
      <c r="T25" s="24">
        <f>+'3906 Ejecución ACTI'!T6</f>
        <v>0</v>
      </c>
      <c r="U25" s="24">
        <f>+'3906 Ejecución ACTI'!U6</f>
        <v>0</v>
      </c>
      <c r="V25" s="25"/>
    </row>
    <row r="26" spans="1:22" x14ac:dyDescent="0.25">
      <c r="A26" s="99"/>
      <c r="B26" s="100"/>
      <c r="C26" s="112"/>
      <c r="D26" s="75" t="s">
        <v>29</v>
      </c>
      <c r="E26" s="76" t="s">
        <v>10</v>
      </c>
      <c r="F26" s="77">
        <v>1000</v>
      </c>
      <c r="G26" s="73">
        <f t="shared" si="2"/>
        <v>36000</v>
      </c>
      <c r="H26" s="57">
        <f>+'3906 Ejecución ACTI'!H7</f>
        <v>7200</v>
      </c>
      <c r="I26" s="24">
        <f>+'3906 Ejecución ACTI'!I7</f>
        <v>7200</v>
      </c>
      <c r="J26" s="24">
        <f>+'3906 Ejecución ACTI'!J7</f>
        <v>7200</v>
      </c>
      <c r="K26" s="24">
        <f>+'3906 Ejecución ACTI'!K7</f>
        <v>7200</v>
      </c>
      <c r="L26" s="24">
        <f>+'3906 Ejecución ACTI'!L7</f>
        <v>7200</v>
      </c>
      <c r="M26" s="24">
        <f>+'3906 Ejecución ACTI'!M7</f>
        <v>0</v>
      </c>
      <c r="N26" s="24">
        <f>+'3906 Ejecución ACTI'!N7</f>
        <v>0</v>
      </c>
      <c r="O26" s="24">
        <f>+'3906 Ejecución ACTI'!O7</f>
        <v>0</v>
      </c>
      <c r="P26" s="24">
        <f>+'3906 Ejecución ACTI'!P7</f>
        <v>0</v>
      </c>
      <c r="Q26" s="24">
        <f>+'3906 Ejecución ACTI'!Q7</f>
        <v>0</v>
      </c>
      <c r="R26" s="24">
        <f>+'3906 Ejecución ACTI'!R7</f>
        <v>0</v>
      </c>
      <c r="S26" s="24">
        <f>+'3906 Ejecución ACTI'!S7</f>
        <v>0</v>
      </c>
      <c r="T26" s="24">
        <f>+'3906 Ejecución ACTI'!T7</f>
        <v>0</v>
      </c>
      <c r="U26" s="24">
        <f>+'3906 Ejecución ACTI'!U7</f>
        <v>0</v>
      </c>
      <c r="V26" s="25"/>
    </row>
    <row r="27" spans="1:22" ht="31.5" x14ac:dyDescent="0.25">
      <c r="A27" s="99"/>
      <c r="B27" s="100"/>
      <c r="C27" s="112"/>
      <c r="D27" s="74" t="s">
        <v>92</v>
      </c>
      <c r="E27" s="76" t="s">
        <v>37</v>
      </c>
      <c r="F27" s="77">
        <v>800</v>
      </c>
      <c r="G27" s="73">
        <f t="shared" si="2"/>
        <v>72000</v>
      </c>
      <c r="H27" s="57">
        <f>+'3906 Ejecución ACTI'!H8</f>
        <v>0</v>
      </c>
      <c r="I27" s="24">
        <f>+'3906 Ejecución ACTI'!I8</f>
        <v>0</v>
      </c>
      <c r="J27" s="24">
        <f>+'3906 Ejecución ACTI'!J8</f>
        <v>0</v>
      </c>
      <c r="K27" s="24">
        <f>+'3906 Ejecución ACTI'!K8</f>
        <v>0</v>
      </c>
      <c r="L27" s="24">
        <f>+'3906 Ejecución ACTI'!L8</f>
        <v>0</v>
      </c>
      <c r="M27" s="24">
        <f>+'3906 Ejecución ACTI'!M8</f>
        <v>0</v>
      </c>
      <c r="N27" s="24">
        <f>+'3906 Ejecución ACTI'!N8</f>
        <v>72000</v>
      </c>
      <c r="O27" s="24">
        <f>+'3906 Ejecución ACTI'!O8</f>
        <v>0</v>
      </c>
      <c r="P27" s="24">
        <f>+'3906 Ejecución ACTI'!P8</f>
        <v>0</v>
      </c>
      <c r="Q27" s="24">
        <f>+'3906 Ejecución ACTI'!Q8</f>
        <v>0</v>
      </c>
      <c r="R27" s="24">
        <f>+'3906 Ejecución ACTI'!R8</f>
        <v>0</v>
      </c>
      <c r="S27" s="24">
        <f>+'3906 Ejecución ACTI'!S8</f>
        <v>0</v>
      </c>
      <c r="T27" s="24">
        <f>+'3906 Ejecución ACTI'!T8</f>
        <v>0</v>
      </c>
      <c r="U27" s="24">
        <f>+'3906 Ejecución ACTI'!U8</f>
        <v>0</v>
      </c>
      <c r="V27" s="25"/>
    </row>
    <row r="28" spans="1:22" x14ac:dyDescent="0.25">
      <c r="A28" s="99"/>
      <c r="B28" s="100"/>
      <c r="C28" s="112"/>
      <c r="D28" s="112" t="s">
        <v>96</v>
      </c>
      <c r="E28" s="112"/>
      <c r="F28" s="77" t="s">
        <v>89</v>
      </c>
      <c r="G28" s="73">
        <f t="shared" si="2"/>
        <v>108000</v>
      </c>
      <c r="H28" s="57">
        <f>+'3906 Ejecución ACTI'!H9</f>
        <v>0</v>
      </c>
      <c r="I28" s="24">
        <f>+'3906 Ejecución ACTI'!I9</f>
        <v>0</v>
      </c>
      <c r="J28" s="24">
        <f>+'3906 Ejecución ACTI'!J9</f>
        <v>0</v>
      </c>
      <c r="K28" s="24">
        <f>+'3906 Ejecución ACTI'!K9</f>
        <v>0</v>
      </c>
      <c r="L28" s="24">
        <f>+'3906 Ejecución ACTI'!L9</f>
        <v>0</v>
      </c>
      <c r="M28" s="24">
        <f>+'3906 Ejecución ACTI'!M9</f>
        <v>0</v>
      </c>
      <c r="N28" s="24">
        <f>+'3906 Ejecución ACTI'!N9</f>
        <v>108000</v>
      </c>
      <c r="O28" s="24">
        <f>+'3906 Ejecución ACTI'!O9</f>
        <v>0</v>
      </c>
      <c r="P28" s="24">
        <f>+'3906 Ejecución ACTI'!P9</f>
        <v>0</v>
      </c>
      <c r="Q28" s="24">
        <f>+'3906 Ejecución ACTI'!Q9</f>
        <v>0</v>
      </c>
      <c r="R28" s="24">
        <f>+'3906 Ejecución ACTI'!R9</f>
        <v>0</v>
      </c>
      <c r="S28" s="24">
        <f>+'3906 Ejecución ACTI'!S9</f>
        <v>0</v>
      </c>
      <c r="T28" s="24">
        <f>+'3906 Ejecución ACTI'!T9</f>
        <v>0</v>
      </c>
      <c r="U28" s="24">
        <f>+'3906 Ejecución ACTI'!U9</f>
        <v>0</v>
      </c>
      <c r="V28" s="25"/>
    </row>
    <row r="29" spans="1:22" s="25" customFormat="1" ht="14.25" customHeight="1" x14ac:dyDescent="0.25">
      <c r="A29" s="99"/>
      <c r="B29" s="100"/>
      <c r="C29" s="112"/>
      <c r="D29" s="75" t="s">
        <v>93</v>
      </c>
      <c r="E29" s="76" t="s">
        <v>78</v>
      </c>
      <c r="F29" s="77">
        <v>550</v>
      </c>
      <c r="G29" s="73">
        <f t="shared" si="2"/>
        <v>100000</v>
      </c>
      <c r="H29" s="57">
        <f>+'3906 Ejecución ACTI'!H10</f>
        <v>10000</v>
      </c>
      <c r="I29" s="24">
        <f>+'3906 Ejecución ACTI'!I10</f>
        <v>10000</v>
      </c>
      <c r="J29" s="24">
        <f>+'3906 Ejecución ACTI'!J10</f>
        <v>10000</v>
      </c>
      <c r="K29" s="24">
        <f>+'3906 Ejecución ACTI'!K10</f>
        <v>10000</v>
      </c>
      <c r="L29" s="24">
        <f>+'3906 Ejecución ACTI'!L10</f>
        <v>10000</v>
      </c>
      <c r="M29" s="24">
        <f>+'3906 Ejecución ACTI'!M10</f>
        <v>0</v>
      </c>
      <c r="N29" s="24">
        <f>+'3906 Ejecución ACTI'!N10</f>
        <v>50000</v>
      </c>
      <c r="O29" s="24">
        <f>+'3906 Ejecución ACTI'!O10</f>
        <v>0</v>
      </c>
      <c r="P29" s="24">
        <f>+'3906 Ejecución ACTI'!P10</f>
        <v>0</v>
      </c>
      <c r="Q29" s="24">
        <f>+'3906 Ejecución ACTI'!Q10</f>
        <v>0</v>
      </c>
      <c r="R29" s="24">
        <f>+'3906 Ejecución ACTI'!R10</f>
        <v>0</v>
      </c>
      <c r="S29" s="24">
        <f>+'3906 Ejecución ACTI'!S10</f>
        <v>0</v>
      </c>
      <c r="T29" s="24">
        <f>+'3906 Ejecución ACTI'!T10</f>
        <v>0</v>
      </c>
      <c r="U29" s="24">
        <f>+'3906 Ejecución ACTI'!U10</f>
        <v>0</v>
      </c>
    </row>
    <row r="30" spans="1:22" ht="141.75" x14ac:dyDescent="0.25">
      <c r="A30" s="99"/>
      <c r="B30" s="100"/>
      <c r="C30" s="75" t="s">
        <v>79</v>
      </c>
      <c r="D30" s="78" t="s">
        <v>94</v>
      </c>
      <c r="E30" s="76" t="s">
        <v>119</v>
      </c>
      <c r="F30" s="77">
        <v>5</v>
      </c>
      <c r="G30" s="73">
        <f t="shared" si="2"/>
        <v>246500</v>
      </c>
      <c r="H30" s="57">
        <f>+'3906 Ejecución ACTI'!H11</f>
        <v>0</v>
      </c>
      <c r="I30" s="24">
        <f>+'3906 Ejecución ACTI'!I11</f>
        <v>0</v>
      </c>
      <c r="J30" s="24">
        <f>+'3906 Ejecución ACTI'!J11</f>
        <v>0</v>
      </c>
      <c r="K30" s="24">
        <f>+'3906 Ejecución ACTI'!K11</f>
        <v>0</v>
      </c>
      <c r="L30" s="24">
        <f>+'3906 Ejecución ACTI'!L11</f>
        <v>0</v>
      </c>
      <c r="M30" s="24">
        <f>+'3906 Ejecución ACTI'!M11</f>
        <v>0</v>
      </c>
      <c r="N30" s="24">
        <f>+'3906 Ejecución ACTI'!N11</f>
        <v>0</v>
      </c>
      <c r="O30" s="24">
        <f>+'3906 Ejecución ACTI'!O11</f>
        <v>0</v>
      </c>
      <c r="P30" s="24">
        <f>+'3906 Ejecución ACTI'!P11</f>
        <v>5000</v>
      </c>
      <c r="Q30" s="24">
        <f>+'3906 Ejecución ACTI'!Q11</f>
        <v>0</v>
      </c>
      <c r="R30" s="24">
        <f>+'3906 Ejecución ACTI'!R11</f>
        <v>241500</v>
      </c>
      <c r="S30" s="24">
        <f>+'3906 Ejecución ACTI'!S11</f>
        <v>0</v>
      </c>
      <c r="T30" s="24">
        <f>+'3906 Ejecución ACTI'!T11</f>
        <v>0</v>
      </c>
      <c r="U30" s="24">
        <f>+'3906 Ejecución ACTI'!U11</f>
        <v>0</v>
      </c>
      <c r="V30" s="25"/>
    </row>
    <row r="31" spans="1:22" ht="31.5" x14ac:dyDescent="0.25">
      <c r="A31" s="99"/>
      <c r="B31" s="100"/>
      <c r="C31" s="75" t="s">
        <v>81</v>
      </c>
      <c r="D31" s="74" t="s">
        <v>120</v>
      </c>
      <c r="E31" s="76" t="s">
        <v>95</v>
      </c>
      <c r="F31" s="76" t="s">
        <v>89</v>
      </c>
      <c r="G31" s="73">
        <f t="shared" si="2"/>
        <v>60500</v>
      </c>
      <c r="H31" s="57">
        <f>+'3906 Ejecución ACTI'!H12</f>
        <v>0</v>
      </c>
      <c r="I31" s="24">
        <f>+'3906 Ejecución ACTI'!I12</f>
        <v>0</v>
      </c>
      <c r="J31" s="24">
        <f>+'3906 Ejecución ACTI'!J12</f>
        <v>0</v>
      </c>
      <c r="K31" s="24">
        <f>+'3906 Ejecución ACTI'!K12</f>
        <v>0</v>
      </c>
      <c r="L31" s="24">
        <f>+'3906 Ejecución ACTI'!L12</f>
        <v>0</v>
      </c>
      <c r="M31" s="24">
        <f>+'3906 Ejecución ACTI'!M12</f>
        <v>0</v>
      </c>
      <c r="N31" s="24">
        <f>+'3906 Ejecución ACTI'!N12</f>
        <v>0</v>
      </c>
      <c r="O31" s="24">
        <f>+'3906 Ejecución ACTI'!O12</f>
        <v>0</v>
      </c>
      <c r="P31" s="24">
        <f>+'3906 Ejecución ACTI'!P12</f>
        <v>0</v>
      </c>
      <c r="Q31" s="24">
        <f>+'3906 Ejecución ACTI'!Q12</f>
        <v>0</v>
      </c>
      <c r="R31" s="24">
        <f>+'3906 Ejecución ACTI'!R12</f>
        <v>0</v>
      </c>
      <c r="S31" s="24">
        <f>+'3906 Ejecución ACTI'!S12</f>
        <v>60500</v>
      </c>
      <c r="T31" s="24">
        <f>+'3906 Ejecución ACTI'!T12</f>
        <v>0</v>
      </c>
      <c r="U31" s="24">
        <f>+'3906 Ejecución ACTI'!U12</f>
        <v>0</v>
      </c>
      <c r="V31" s="25"/>
    </row>
    <row r="32" spans="1:22" x14ac:dyDescent="0.25">
      <c r="A32" s="96" t="s">
        <v>5</v>
      </c>
      <c r="B32" s="97">
        <f>+SUM(G32:G48)</f>
        <v>90000</v>
      </c>
      <c r="C32" s="113" t="s">
        <v>69</v>
      </c>
      <c r="D32" s="82" t="s">
        <v>60</v>
      </c>
      <c r="E32" s="82" t="s">
        <v>11</v>
      </c>
      <c r="F32" s="82" t="s">
        <v>11</v>
      </c>
      <c r="G32" s="83">
        <f t="shared" ref="G32:G46" si="3">+SUM(H32:V32)</f>
        <v>3000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6">
        <v>3000</v>
      </c>
    </row>
    <row r="33" spans="1:22" x14ac:dyDescent="0.25">
      <c r="A33" s="96"/>
      <c r="B33" s="97"/>
      <c r="C33" s="113"/>
      <c r="D33" s="82" t="s">
        <v>61</v>
      </c>
      <c r="E33" s="82" t="s">
        <v>11</v>
      </c>
      <c r="F33" s="82" t="s">
        <v>11</v>
      </c>
      <c r="G33" s="83">
        <f t="shared" si="3"/>
        <v>12000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6">
        <v>12000</v>
      </c>
    </row>
    <row r="34" spans="1:22" x14ac:dyDescent="0.25">
      <c r="A34" s="96"/>
      <c r="B34" s="97"/>
      <c r="C34" s="113"/>
      <c r="D34" s="82" t="s">
        <v>62</v>
      </c>
      <c r="E34" s="82" t="s">
        <v>11</v>
      </c>
      <c r="F34" s="82" t="s">
        <v>11</v>
      </c>
      <c r="G34" s="83">
        <f t="shared" si="3"/>
        <v>3000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6">
        <v>3000</v>
      </c>
    </row>
    <row r="35" spans="1:22" x14ac:dyDescent="0.25">
      <c r="A35" s="96"/>
      <c r="B35" s="97"/>
      <c r="C35" s="113"/>
      <c r="D35" s="82" t="s">
        <v>63</v>
      </c>
      <c r="E35" s="82" t="s">
        <v>11</v>
      </c>
      <c r="F35" s="82" t="s">
        <v>11</v>
      </c>
      <c r="G35" s="83">
        <f t="shared" si="3"/>
        <v>2500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6">
        <v>2500</v>
      </c>
    </row>
    <row r="36" spans="1:22" x14ac:dyDescent="0.25">
      <c r="A36" s="96"/>
      <c r="B36" s="97"/>
      <c r="C36" s="113"/>
      <c r="D36" s="82" t="s">
        <v>64</v>
      </c>
      <c r="E36" s="82" t="s">
        <v>11</v>
      </c>
      <c r="F36" s="82" t="s">
        <v>11</v>
      </c>
      <c r="G36" s="83">
        <f t="shared" si="3"/>
        <v>2000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6">
        <v>2000</v>
      </c>
    </row>
    <row r="37" spans="1:22" x14ac:dyDescent="0.25">
      <c r="A37" s="96"/>
      <c r="B37" s="97"/>
      <c r="C37" s="113"/>
      <c r="D37" s="82" t="s">
        <v>65</v>
      </c>
      <c r="E37" s="82" t="s">
        <v>11</v>
      </c>
      <c r="F37" s="82" t="s">
        <v>11</v>
      </c>
      <c r="G37" s="83">
        <f t="shared" si="3"/>
        <v>1500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6">
        <v>1500</v>
      </c>
    </row>
    <row r="38" spans="1:22" x14ac:dyDescent="0.25">
      <c r="A38" s="96"/>
      <c r="B38" s="97"/>
      <c r="C38" s="113"/>
      <c r="D38" s="82" t="s">
        <v>66</v>
      </c>
      <c r="E38" s="82" t="s">
        <v>11</v>
      </c>
      <c r="F38" s="82" t="s">
        <v>11</v>
      </c>
      <c r="G38" s="83">
        <f t="shared" si="3"/>
        <v>4000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6">
        <v>4000</v>
      </c>
    </row>
    <row r="39" spans="1:22" x14ac:dyDescent="0.25">
      <c r="A39" s="96"/>
      <c r="B39" s="97"/>
      <c r="C39" s="113"/>
      <c r="D39" s="82" t="s">
        <v>82</v>
      </c>
      <c r="E39" s="110" t="s">
        <v>11</v>
      </c>
      <c r="F39" s="110" t="s">
        <v>11</v>
      </c>
      <c r="G39" s="83">
        <f t="shared" si="3"/>
        <v>3000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6">
        <v>3000</v>
      </c>
    </row>
    <row r="40" spans="1:22" x14ac:dyDescent="0.25">
      <c r="A40" s="96"/>
      <c r="B40" s="97"/>
      <c r="C40" s="113"/>
      <c r="D40" s="82" t="s">
        <v>67</v>
      </c>
      <c r="E40" s="110"/>
      <c r="F40" s="110"/>
      <c r="G40" s="83">
        <f t="shared" si="3"/>
        <v>1000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6">
        <v>1000</v>
      </c>
    </row>
    <row r="41" spans="1:22" x14ac:dyDescent="0.25">
      <c r="A41" s="96"/>
      <c r="B41" s="97"/>
      <c r="C41" s="113"/>
      <c r="D41" s="82" t="s">
        <v>68</v>
      </c>
      <c r="E41" s="110"/>
      <c r="F41" s="110"/>
      <c r="G41" s="83">
        <f t="shared" si="3"/>
        <v>1500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6">
        <v>1500</v>
      </c>
    </row>
    <row r="42" spans="1:22" x14ac:dyDescent="0.25">
      <c r="A42" s="96"/>
      <c r="B42" s="97"/>
      <c r="C42" s="113" t="s">
        <v>25</v>
      </c>
      <c r="D42" s="82" t="s">
        <v>83</v>
      </c>
      <c r="E42" s="110" t="s">
        <v>11</v>
      </c>
      <c r="F42" s="110" t="s">
        <v>11</v>
      </c>
      <c r="G42" s="83">
        <f t="shared" si="3"/>
        <v>1800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6">
        <v>1800</v>
      </c>
    </row>
    <row r="43" spans="1:22" x14ac:dyDescent="0.25">
      <c r="A43" s="96"/>
      <c r="B43" s="97"/>
      <c r="C43" s="113"/>
      <c r="D43" s="82" t="s">
        <v>70</v>
      </c>
      <c r="E43" s="110"/>
      <c r="F43" s="110"/>
      <c r="G43" s="83">
        <f t="shared" si="3"/>
        <v>2200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6">
        <v>2200</v>
      </c>
    </row>
    <row r="44" spans="1:22" x14ac:dyDescent="0.25">
      <c r="A44" s="96"/>
      <c r="B44" s="97"/>
      <c r="C44" s="113"/>
      <c r="D44" s="82" t="s">
        <v>84</v>
      </c>
      <c r="E44" s="110"/>
      <c r="F44" s="110"/>
      <c r="G44" s="83">
        <f t="shared" si="3"/>
        <v>2500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6">
        <v>2500</v>
      </c>
    </row>
    <row r="45" spans="1:22" ht="47.25" x14ac:dyDescent="0.25">
      <c r="A45" s="96"/>
      <c r="B45" s="97"/>
      <c r="C45" s="111" t="s">
        <v>26</v>
      </c>
      <c r="D45" s="82" t="s">
        <v>85</v>
      </c>
      <c r="E45" s="82" t="s">
        <v>11</v>
      </c>
      <c r="F45" s="82" t="s">
        <v>11</v>
      </c>
      <c r="G45" s="83">
        <f t="shared" si="3"/>
        <v>10000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6">
        <v>10000</v>
      </c>
    </row>
    <row r="46" spans="1:22" ht="31.5" x14ac:dyDescent="0.25">
      <c r="A46" s="96"/>
      <c r="B46" s="97"/>
      <c r="C46" s="111"/>
      <c r="D46" s="82" t="s">
        <v>86</v>
      </c>
      <c r="E46" s="82" t="s">
        <v>11</v>
      </c>
      <c r="F46" s="82" t="s">
        <v>11</v>
      </c>
      <c r="G46" s="83">
        <f t="shared" si="3"/>
        <v>4000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6">
        <v>4000</v>
      </c>
    </row>
    <row r="47" spans="1:22" x14ac:dyDescent="0.25">
      <c r="A47" s="96"/>
      <c r="B47" s="97"/>
      <c r="C47" s="111"/>
      <c r="D47" s="82" t="s">
        <v>87</v>
      </c>
      <c r="E47" s="82" t="s">
        <v>11</v>
      </c>
      <c r="F47" s="82" t="s">
        <v>11</v>
      </c>
      <c r="G47" s="83">
        <f>+SUM(H47:V47)</f>
        <v>15000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6">
        <v>15000</v>
      </c>
    </row>
    <row r="48" spans="1:22" ht="31.5" x14ac:dyDescent="0.25">
      <c r="A48" s="96"/>
      <c r="B48" s="97"/>
      <c r="C48" s="111"/>
      <c r="D48" s="82" t="s">
        <v>88</v>
      </c>
      <c r="E48" s="82" t="s">
        <v>11</v>
      </c>
      <c r="F48" s="82" t="s">
        <v>11</v>
      </c>
      <c r="G48" s="83">
        <f>+SUM(H48:V48)</f>
        <v>21000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6">
        <v>21000</v>
      </c>
    </row>
    <row r="49" spans="1:22" ht="16.5" thickBot="1" x14ac:dyDescent="0.3">
      <c r="A49" s="79"/>
      <c r="B49" s="79"/>
      <c r="C49" s="80" t="s">
        <v>2</v>
      </c>
      <c r="D49" s="79"/>
      <c r="E49" s="79"/>
      <c r="F49" s="81" t="s">
        <v>59</v>
      </c>
      <c r="G49" s="81">
        <f>SUM(G2:G48)</f>
        <v>1790000</v>
      </c>
      <c r="H49" s="31">
        <f t="shared" ref="H49:U49" si="4">+SUM(H34:H45)</f>
        <v>0</v>
      </c>
      <c r="I49" s="31">
        <f t="shared" si="4"/>
        <v>0</v>
      </c>
      <c r="J49" s="31">
        <f t="shared" si="4"/>
        <v>0</v>
      </c>
      <c r="K49" s="31">
        <f t="shared" si="4"/>
        <v>0</v>
      </c>
      <c r="L49" s="31">
        <f t="shared" si="4"/>
        <v>0</v>
      </c>
      <c r="M49" s="31">
        <f t="shared" si="4"/>
        <v>0</v>
      </c>
      <c r="N49" s="31">
        <f t="shared" si="4"/>
        <v>0</v>
      </c>
      <c r="O49" s="31">
        <f t="shared" si="4"/>
        <v>0</v>
      </c>
      <c r="P49" s="31">
        <f t="shared" si="4"/>
        <v>0</v>
      </c>
      <c r="Q49" s="31">
        <f t="shared" si="4"/>
        <v>0</v>
      </c>
      <c r="R49" s="31">
        <f t="shared" si="4"/>
        <v>0</v>
      </c>
      <c r="S49" s="31">
        <f t="shared" si="4"/>
        <v>0</v>
      </c>
      <c r="T49" s="31">
        <f t="shared" si="4"/>
        <v>0</v>
      </c>
      <c r="U49" s="31">
        <f t="shared" si="4"/>
        <v>0</v>
      </c>
      <c r="V49" s="25"/>
    </row>
    <row r="50" spans="1:22" ht="16.5" thickTop="1" x14ac:dyDescent="0.25"/>
    <row r="51" spans="1:22" x14ac:dyDescent="0.25">
      <c r="G51" s="88">
        <v>1770000</v>
      </c>
    </row>
    <row r="52" spans="1:22" x14ac:dyDescent="0.25">
      <c r="G52" s="37">
        <f>+G51-G49</f>
        <v>-20000</v>
      </c>
    </row>
    <row r="53" spans="1:22" x14ac:dyDescent="0.25">
      <c r="J53" s="1">
        <v>90</v>
      </c>
    </row>
    <row r="54" spans="1:22" x14ac:dyDescent="0.25">
      <c r="J54" s="1">
        <v>1610</v>
      </c>
    </row>
    <row r="55" spans="1:22" x14ac:dyDescent="0.25">
      <c r="J55" s="1">
        <v>90</v>
      </c>
    </row>
    <row r="56" spans="1:22" x14ac:dyDescent="0.25">
      <c r="J56" s="1">
        <f>SUM(J53:J55)</f>
        <v>1790</v>
      </c>
    </row>
    <row r="57" spans="1:22" x14ac:dyDescent="0.25">
      <c r="D57" s="13" t="s">
        <v>123</v>
      </c>
      <c r="G57" s="1">
        <v>15301</v>
      </c>
      <c r="H57" s="1" t="s">
        <v>107</v>
      </c>
    </row>
    <row r="58" spans="1:22" x14ac:dyDescent="0.25">
      <c r="D58" s="13" t="s">
        <v>124</v>
      </c>
      <c r="G58" s="1">
        <v>33500</v>
      </c>
      <c r="H58" s="1" t="s">
        <v>107</v>
      </c>
    </row>
    <row r="59" spans="1:22" x14ac:dyDescent="0.25">
      <c r="D59" s="13" t="s">
        <v>125</v>
      </c>
      <c r="G59" s="1">
        <f>+G57+G58</f>
        <v>48801</v>
      </c>
    </row>
    <row r="64" spans="1:22" x14ac:dyDescent="0.25">
      <c r="A64" s="1">
        <v>2024</v>
      </c>
      <c r="B64" s="150">
        <v>1790000</v>
      </c>
      <c r="C64" s="88">
        <v>1850000</v>
      </c>
    </row>
    <row r="65" spans="1:2" x14ac:dyDescent="0.25">
      <c r="B65" s="150">
        <v>80000</v>
      </c>
    </row>
    <row r="66" spans="1:2" x14ac:dyDescent="0.25">
      <c r="A66" s="1">
        <v>2025</v>
      </c>
      <c r="B66" s="151">
        <f>+B64+B65</f>
        <v>1870000</v>
      </c>
    </row>
    <row r="67" spans="1:2" x14ac:dyDescent="0.25">
      <c r="B67" s="150">
        <v>-20000</v>
      </c>
    </row>
    <row r="68" spans="1:2" x14ac:dyDescent="0.25">
      <c r="A68" s="1">
        <v>2026</v>
      </c>
      <c r="B68" s="151">
        <f>SUM(B66:B67)</f>
        <v>1850000</v>
      </c>
    </row>
    <row r="69" spans="1:2" x14ac:dyDescent="0.25">
      <c r="B69" s="150">
        <v>55500</v>
      </c>
    </row>
    <row r="70" spans="1:2" x14ac:dyDescent="0.25">
      <c r="B70" s="151">
        <f>+B68+B69</f>
        <v>1905500</v>
      </c>
    </row>
    <row r="71" spans="1:2" x14ac:dyDescent="0.25">
      <c r="B71" s="151"/>
    </row>
  </sheetData>
  <mergeCells count="23">
    <mergeCell ref="F39:F41"/>
    <mergeCell ref="E42:E44"/>
    <mergeCell ref="F42:F44"/>
    <mergeCell ref="C45:C48"/>
    <mergeCell ref="C25:C29"/>
    <mergeCell ref="D28:E28"/>
    <mergeCell ref="E39:E41"/>
    <mergeCell ref="C32:C41"/>
    <mergeCell ref="C42:C44"/>
    <mergeCell ref="A32:A48"/>
    <mergeCell ref="B32:B48"/>
    <mergeCell ref="C1:D1"/>
    <mergeCell ref="A21:A31"/>
    <mergeCell ref="B21:B31"/>
    <mergeCell ref="A2:A20"/>
    <mergeCell ref="B2:B20"/>
    <mergeCell ref="C2:D2"/>
    <mergeCell ref="C3:D3"/>
    <mergeCell ref="C4:D4"/>
    <mergeCell ref="C7:D7"/>
    <mergeCell ref="C8:C10"/>
    <mergeCell ref="C20:D20"/>
    <mergeCell ref="C11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15115-7E08-694A-8580-62A7FF1931FE}">
  <sheetPr>
    <tabColor theme="9" tint="-0.249977111117893"/>
  </sheetPr>
  <dimension ref="A1:X24"/>
  <sheetViews>
    <sheetView zoomScale="84" zoomScaleNormal="84" workbookViewId="0">
      <pane xSplit="3" ySplit="1" topLeftCell="D17" activePane="bottomRight" state="frozen"/>
      <selection pane="topRight" activeCell="D1" sqref="D1"/>
      <selection pane="bottomLeft" activeCell="A3" sqref="A3"/>
      <selection pane="bottomRight" activeCell="C19" sqref="C19"/>
    </sheetView>
  </sheetViews>
  <sheetFormatPr baseColWidth="10" defaultColWidth="11" defaultRowHeight="15.75" x14ac:dyDescent="0.25"/>
  <cols>
    <col min="1" max="1" width="25.5" style="1" customWidth="1"/>
    <col min="2" max="2" width="15.5" style="1" customWidth="1"/>
    <col min="3" max="3" width="32.625" style="1" customWidth="1"/>
    <col min="4" max="4" width="25.75" style="1" customWidth="1"/>
    <col min="5" max="5" width="14.875" style="1" customWidth="1"/>
    <col min="6" max="6" width="13" style="1" customWidth="1"/>
    <col min="7" max="7" width="15.5" style="1" customWidth="1"/>
    <col min="8" max="8" width="19.5" style="1" customWidth="1"/>
    <col min="9" max="9" width="13" style="1" customWidth="1"/>
    <col min="10" max="10" width="11.875" style="1" customWidth="1"/>
    <col min="11" max="11" width="12.875" style="1" customWidth="1"/>
    <col min="12" max="12" width="12.125" style="1" customWidth="1"/>
    <col min="13" max="13" width="11.625" style="1" customWidth="1"/>
    <col min="14" max="14" width="13.375" style="1" customWidth="1"/>
    <col min="15" max="16" width="12" style="1" customWidth="1"/>
    <col min="17" max="17" width="11" style="1" customWidth="1"/>
    <col min="18" max="18" width="9.875" style="1" customWidth="1"/>
    <col min="19" max="19" width="14.5" style="1" customWidth="1"/>
    <col min="20" max="20" width="10.625" style="1" customWidth="1"/>
    <col min="21" max="21" width="13" style="1" customWidth="1"/>
    <col min="22" max="22" width="14" style="1" customWidth="1"/>
    <col min="23" max="23" width="18.625" style="1" customWidth="1"/>
    <col min="24" max="24" width="14.375" style="1" customWidth="1"/>
    <col min="25" max="16384" width="11" style="1"/>
  </cols>
  <sheetData>
    <row r="1" spans="1:24" ht="81" customHeight="1" x14ac:dyDescent="0.25">
      <c r="A1" s="7" t="s">
        <v>17</v>
      </c>
      <c r="B1" s="7" t="s">
        <v>23</v>
      </c>
      <c r="C1" s="114" t="s">
        <v>22</v>
      </c>
      <c r="D1" s="115"/>
      <c r="E1" s="7" t="s">
        <v>34</v>
      </c>
      <c r="F1" s="7" t="s">
        <v>33</v>
      </c>
      <c r="G1" s="7" t="s">
        <v>2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18</v>
      </c>
      <c r="M1" s="8" t="s">
        <v>32</v>
      </c>
      <c r="N1" s="8" t="s">
        <v>21</v>
      </c>
      <c r="O1" s="8" t="s">
        <v>31</v>
      </c>
      <c r="P1" s="8" t="s">
        <v>40</v>
      </c>
      <c r="Q1" s="8" t="s">
        <v>0</v>
      </c>
      <c r="R1" s="8" t="s">
        <v>1</v>
      </c>
      <c r="S1" s="8" t="s">
        <v>24</v>
      </c>
      <c r="T1" s="8" t="s">
        <v>14</v>
      </c>
      <c r="U1" s="8" t="s">
        <v>15</v>
      </c>
      <c r="V1" s="8" t="s">
        <v>16</v>
      </c>
      <c r="X1" s="2"/>
    </row>
    <row r="2" spans="1:24" s="25" customFormat="1" ht="15.75" customHeight="1" x14ac:dyDescent="0.25">
      <c r="A2" s="118" t="s">
        <v>3</v>
      </c>
      <c r="B2" s="101">
        <f>+SUM(G2:G21)</f>
        <v>90000</v>
      </c>
      <c r="C2" s="116" t="s">
        <v>97</v>
      </c>
      <c r="D2" s="117"/>
      <c r="E2" s="92" t="s">
        <v>44</v>
      </c>
      <c r="F2" s="92" t="s">
        <v>43</v>
      </c>
      <c r="G2" s="89">
        <f>SUM(H2:V2)</f>
        <v>13689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>
        <v>8500</v>
      </c>
      <c r="T2" s="24"/>
      <c r="U2" s="24"/>
      <c r="V2" s="24">
        <v>5189</v>
      </c>
      <c r="X2" s="29"/>
    </row>
    <row r="3" spans="1:24" s="25" customFormat="1" ht="15.75" customHeight="1" x14ac:dyDescent="0.25">
      <c r="A3" s="119"/>
      <c r="B3" s="102"/>
      <c r="C3" s="116" t="s">
        <v>41</v>
      </c>
      <c r="D3" s="117"/>
      <c r="E3" s="92" t="s">
        <v>13</v>
      </c>
      <c r="F3" s="92" t="s">
        <v>43</v>
      </c>
      <c r="G3" s="89">
        <f t="shared" ref="G3:G7" si="0">SUM(H3:V3)</f>
        <v>2280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>
        <v>120</v>
      </c>
      <c r="T3" s="24"/>
      <c r="U3" s="24"/>
      <c r="V3" s="24">
        <f>160+(2*1000)</f>
        <v>2160</v>
      </c>
    </row>
    <row r="4" spans="1:24" s="25" customFormat="1" ht="47.25" x14ac:dyDescent="0.25">
      <c r="A4" s="119"/>
      <c r="B4" s="102"/>
      <c r="C4" s="116" t="s">
        <v>98</v>
      </c>
      <c r="D4" s="117"/>
      <c r="E4" s="92" t="s">
        <v>99</v>
      </c>
      <c r="F4" s="93">
        <f>6*5</f>
        <v>30</v>
      </c>
      <c r="G4" s="89">
        <f>(F4*50)+SUM(M4:V4)</f>
        <v>2030</v>
      </c>
      <c r="H4" s="24">
        <v>300</v>
      </c>
      <c r="I4" s="24">
        <v>300</v>
      </c>
      <c r="J4" s="24">
        <v>300</v>
      </c>
      <c r="K4" s="24">
        <v>300</v>
      </c>
      <c r="L4" s="24">
        <v>300</v>
      </c>
      <c r="M4" s="24"/>
      <c r="N4" s="24"/>
      <c r="O4" s="24"/>
      <c r="P4" s="24"/>
      <c r="Q4" s="24"/>
      <c r="R4" s="24"/>
      <c r="S4" s="24">
        <v>330</v>
      </c>
      <c r="T4" s="24"/>
      <c r="U4" s="24"/>
      <c r="V4" s="24">
        <v>200</v>
      </c>
    </row>
    <row r="5" spans="1:24" s="25" customFormat="1" ht="33.950000000000003" customHeight="1" x14ac:dyDescent="0.25">
      <c r="A5" s="119"/>
      <c r="B5" s="102"/>
      <c r="C5" s="90" t="s">
        <v>100</v>
      </c>
      <c r="D5" s="91"/>
      <c r="E5" s="92" t="s">
        <v>101</v>
      </c>
      <c r="F5" s="93">
        <v>50</v>
      </c>
      <c r="G5" s="89">
        <f>SUM(H5:V5)</f>
        <v>7000</v>
      </c>
      <c r="H5" s="24">
        <v>1400</v>
      </c>
      <c r="I5" s="24">
        <v>1400</v>
      </c>
      <c r="J5" s="24">
        <v>1400</v>
      </c>
      <c r="K5" s="24">
        <v>1400</v>
      </c>
      <c r="L5" s="24">
        <v>1400</v>
      </c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4" s="25" customFormat="1" ht="47.25" x14ac:dyDescent="0.25">
      <c r="A6" s="119"/>
      <c r="B6" s="102"/>
      <c r="C6" s="90" t="s">
        <v>102</v>
      </c>
      <c r="D6" s="91"/>
      <c r="E6" s="92" t="s">
        <v>103</v>
      </c>
      <c r="F6" s="93">
        <v>6</v>
      </c>
      <c r="G6" s="89">
        <v>1500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>
        <f>+(250*4)</f>
        <v>1000</v>
      </c>
    </row>
    <row r="7" spans="1:24" s="25" customFormat="1" x14ac:dyDescent="0.25">
      <c r="A7" s="119"/>
      <c r="B7" s="102"/>
      <c r="C7" s="116" t="s">
        <v>46</v>
      </c>
      <c r="D7" s="117"/>
      <c r="E7" s="92" t="s">
        <v>45</v>
      </c>
      <c r="F7" s="92" t="s">
        <v>43</v>
      </c>
      <c r="G7" s="89">
        <f t="shared" si="0"/>
        <v>22000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>
        <v>22000</v>
      </c>
      <c r="T7" s="24"/>
      <c r="U7" s="24"/>
      <c r="V7" s="24"/>
    </row>
    <row r="8" spans="1:24" s="25" customFormat="1" ht="63" customHeight="1" x14ac:dyDescent="0.25">
      <c r="A8" s="119"/>
      <c r="B8" s="102"/>
      <c r="C8" s="122" t="s">
        <v>104</v>
      </c>
      <c r="D8" s="56" t="s">
        <v>105</v>
      </c>
      <c r="E8" s="54" t="s">
        <v>115</v>
      </c>
      <c r="F8" s="54"/>
      <c r="G8" s="10">
        <f>+SUM(H8:V8)</f>
        <v>1000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>
        <v>1000</v>
      </c>
    </row>
    <row r="9" spans="1:24" s="25" customFormat="1" ht="47.25" customHeight="1" x14ac:dyDescent="0.25">
      <c r="A9" s="119"/>
      <c r="B9" s="102"/>
      <c r="C9" s="123"/>
      <c r="D9" s="94" t="s">
        <v>55</v>
      </c>
      <c r="E9" s="92" t="s">
        <v>45</v>
      </c>
      <c r="F9" s="92" t="s">
        <v>11</v>
      </c>
      <c r="G9" s="89">
        <f>325+550+25+100</f>
        <v>1000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>
        <v>975</v>
      </c>
    </row>
    <row r="10" spans="1:24" s="25" customFormat="1" ht="47.25" customHeight="1" x14ac:dyDescent="0.25">
      <c r="A10" s="119"/>
      <c r="B10" s="102"/>
      <c r="C10" s="124"/>
      <c r="D10" s="94" t="s">
        <v>56</v>
      </c>
      <c r="E10" s="92" t="s">
        <v>45</v>
      </c>
      <c r="F10" s="92" t="s">
        <v>11</v>
      </c>
      <c r="G10" s="89">
        <v>1200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>
        <v>800</v>
      </c>
    </row>
    <row r="11" spans="1:24" s="25" customFormat="1" ht="47.25" customHeight="1" x14ac:dyDescent="0.25">
      <c r="A11" s="119"/>
      <c r="B11" s="102"/>
      <c r="C11" s="127" t="s">
        <v>121</v>
      </c>
      <c r="D11" s="55" t="s">
        <v>106</v>
      </c>
      <c r="E11" s="54" t="s">
        <v>107</v>
      </c>
      <c r="F11" s="61">
        <f>2+3</f>
        <v>5</v>
      </c>
      <c r="G11" s="89">
        <f>((7.5*3+(2*11.5))*12)</f>
        <v>546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4" ht="47.25" customHeight="1" x14ac:dyDescent="0.25">
      <c r="A12" s="119"/>
      <c r="B12" s="102"/>
      <c r="C12" s="128"/>
      <c r="D12" s="55" t="s">
        <v>108</v>
      </c>
      <c r="E12" s="54" t="s">
        <v>107</v>
      </c>
      <c r="F12" s="61">
        <v>10</v>
      </c>
      <c r="G12" s="89">
        <f>((7.5*3+(5*11.5))+(3.5+9))*12</f>
        <v>1110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>
        <v>1110</v>
      </c>
      <c r="W12" s="4"/>
    </row>
    <row r="13" spans="1:24" ht="47.25" customHeight="1" x14ac:dyDescent="0.25">
      <c r="A13" s="119"/>
      <c r="B13" s="102"/>
      <c r="C13" s="128"/>
      <c r="D13" s="62" t="s">
        <v>109</v>
      </c>
      <c r="E13" s="54" t="s">
        <v>107</v>
      </c>
      <c r="F13" s="61">
        <f>3+5</f>
        <v>8</v>
      </c>
      <c r="G13" s="89">
        <f>((3*9+(5*7.5)))*12</f>
        <v>774</v>
      </c>
      <c r="H13" s="24">
        <f>1*7.5*12</f>
        <v>90</v>
      </c>
      <c r="I13" s="24"/>
      <c r="J13" s="24">
        <f t="shared" ref="J13:K13" si="1">1*7.5*12</f>
        <v>90</v>
      </c>
      <c r="K13" s="24">
        <f t="shared" si="1"/>
        <v>90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5"/>
    </row>
    <row r="14" spans="1:24" ht="47.25" customHeight="1" x14ac:dyDescent="0.25">
      <c r="A14" s="119"/>
      <c r="B14" s="102"/>
      <c r="C14" s="128"/>
      <c r="D14" s="64" t="s">
        <v>110</v>
      </c>
      <c r="E14" s="63" t="s">
        <v>107</v>
      </c>
      <c r="F14" s="63"/>
      <c r="G14" s="89">
        <f>+SUM(H14:V14)</f>
        <v>1800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>
        <v>1800</v>
      </c>
      <c r="T14" s="24"/>
      <c r="U14" s="24"/>
      <c r="V14" s="24"/>
    </row>
    <row r="15" spans="1:24" ht="47.25" customHeight="1" x14ac:dyDescent="0.25">
      <c r="A15" s="119"/>
      <c r="B15" s="102"/>
      <c r="C15" s="128"/>
      <c r="D15" s="64" t="s">
        <v>111</v>
      </c>
      <c r="E15" s="63" t="s">
        <v>107</v>
      </c>
      <c r="F15" s="65">
        <v>70</v>
      </c>
      <c r="G15" s="89">
        <f>+SUM(H15:V15)</f>
        <v>5000</v>
      </c>
      <c r="H15" s="24"/>
      <c r="I15" s="24"/>
      <c r="J15" s="24"/>
      <c r="K15" s="24"/>
      <c r="L15" s="24"/>
      <c r="M15" s="24"/>
      <c r="N15" s="24"/>
      <c r="O15" s="24"/>
      <c r="P15" s="24">
        <v>908</v>
      </c>
      <c r="Q15" s="60">
        <v>812</v>
      </c>
      <c r="R15" s="24"/>
      <c r="S15" s="24">
        <f>5000-P15-Q15</f>
        <v>3280</v>
      </c>
      <c r="T15" s="24"/>
      <c r="U15" s="24"/>
      <c r="V15" s="24"/>
    </row>
    <row r="16" spans="1:24" ht="47.25" customHeight="1" x14ac:dyDescent="0.25">
      <c r="A16" s="119"/>
      <c r="B16" s="102"/>
      <c r="C16" s="128"/>
      <c r="D16" s="62" t="s">
        <v>112</v>
      </c>
      <c r="E16" s="54" t="s">
        <v>107</v>
      </c>
      <c r="F16" s="61">
        <v>8</v>
      </c>
      <c r="G16" s="89">
        <v>774</v>
      </c>
      <c r="H16" s="24"/>
      <c r="I16" s="24">
        <f>1*7.5*12</f>
        <v>90</v>
      </c>
      <c r="J16" s="24"/>
      <c r="K16" s="24"/>
      <c r="L16" s="24">
        <f>1*7.5*12</f>
        <v>90</v>
      </c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3"/>
    </row>
    <row r="17" spans="1:22" ht="47.25" customHeight="1" x14ac:dyDescent="0.25">
      <c r="A17" s="119"/>
      <c r="B17" s="102"/>
      <c r="C17" s="128"/>
      <c r="D17" s="62" t="s">
        <v>113</v>
      </c>
      <c r="E17" s="54" t="s">
        <v>107</v>
      </c>
      <c r="F17" s="61">
        <v>13</v>
      </c>
      <c r="G17" s="89">
        <v>1245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 ht="47.25" customHeight="1" x14ac:dyDescent="0.25">
      <c r="A18" s="119"/>
      <c r="B18" s="102"/>
      <c r="C18" s="128"/>
      <c r="D18" s="62" t="s">
        <v>114</v>
      </c>
      <c r="E18" s="54" t="s">
        <v>107</v>
      </c>
      <c r="F18" s="61">
        <v>49</v>
      </c>
      <c r="G18" s="89">
        <v>4052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ht="47.25" customHeight="1" x14ac:dyDescent="0.25">
      <c r="A19" s="119"/>
      <c r="B19" s="102"/>
      <c r="C19" s="95" t="s">
        <v>122</v>
      </c>
      <c r="D19" s="55" t="s">
        <v>122</v>
      </c>
      <c r="E19" s="54" t="s">
        <v>45</v>
      </c>
      <c r="F19" s="54" t="s">
        <v>11</v>
      </c>
      <c r="G19" s="89">
        <v>8000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>
        <v>3500</v>
      </c>
      <c r="T19" s="24"/>
      <c r="U19" s="24"/>
      <c r="V19" s="24"/>
    </row>
    <row r="20" spans="1:22" x14ac:dyDescent="0.25">
      <c r="A20" s="119"/>
      <c r="B20" s="102"/>
      <c r="C20" s="125" t="s">
        <v>39</v>
      </c>
      <c r="D20" s="126"/>
      <c r="E20" s="54" t="s">
        <v>45</v>
      </c>
      <c r="F20" s="54" t="s">
        <v>43</v>
      </c>
      <c r="G20" s="10">
        <v>5000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>
        <v>10000</v>
      </c>
      <c r="V20" s="24"/>
    </row>
    <row r="21" spans="1:22" x14ac:dyDescent="0.25">
      <c r="A21" s="120"/>
      <c r="B21" s="121"/>
      <c r="C21" s="103" t="s">
        <v>39</v>
      </c>
      <c r="D21" s="104"/>
      <c r="E21" s="52" t="s">
        <v>45</v>
      </c>
      <c r="F21" s="52" t="s">
        <v>43</v>
      </c>
      <c r="G21" s="10">
        <v>10000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>
        <v>10000</v>
      </c>
      <c r="V21" s="24"/>
    </row>
    <row r="22" spans="1:22" x14ac:dyDescent="0.25">
      <c r="G22" s="37">
        <f>SUM(G2:G21)</f>
        <v>90000</v>
      </c>
    </row>
    <row r="23" spans="1:22" x14ac:dyDescent="0.25">
      <c r="G23" s="37">
        <v>70000</v>
      </c>
    </row>
    <row r="24" spans="1:22" x14ac:dyDescent="0.25">
      <c r="G24" s="37">
        <f>+G23-G22</f>
        <v>-20000</v>
      </c>
    </row>
  </sheetData>
  <mergeCells count="11">
    <mergeCell ref="C1:D1"/>
    <mergeCell ref="C2:D2"/>
    <mergeCell ref="C4:D4"/>
    <mergeCell ref="C3:D3"/>
    <mergeCell ref="A2:A21"/>
    <mergeCell ref="B2:B21"/>
    <mergeCell ref="C7:D7"/>
    <mergeCell ref="C21:D21"/>
    <mergeCell ref="C8:C10"/>
    <mergeCell ref="C20:D20"/>
    <mergeCell ref="C11:C1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E2EF8-1893-42F5-979F-36AFCF6D8A0F}">
  <sheetPr>
    <tabColor theme="9" tint="-0.249977111117893"/>
  </sheetPr>
  <dimension ref="A1:W18"/>
  <sheetViews>
    <sheetView zoomScale="86" zoomScaleNormal="86" workbookViewId="0">
      <pane xSplit="3" ySplit="1" topLeftCell="D2" activePane="bottomRight" state="frozen"/>
      <selection pane="topRight" activeCell="D1" sqref="D1"/>
      <selection pane="bottomLeft" activeCell="A3" sqref="A3"/>
      <selection pane="bottomRight" activeCell="A2" sqref="A2:A12"/>
    </sheetView>
  </sheetViews>
  <sheetFormatPr baseColWidth="10" defaultColWidth="11" defaultRowHeight="15.75" x14ac:dyDescent="0.25"/>
  <cols>
    <col min="1" max="1" width="25.5" style="1" customWidth="1"/>
    <col min="2" max="2" width="15.5" style="1" customWidth="1"/>
    <col min="3" max="3" width="47" style="1" customWidth="1"/>
    <col min="4" max="4" width="14.375" style="1" customWidth="1"/>
    <col min="5" max="5" width="22.125" style="1" customWidth="1"/>
    <col min="6" max="6" width="13" style="1" customWidth="1"/>
    <col min="7" max="7" width="15.5" style="1" customWidth="1"/>
    <col min="8" max="8" width="13" style="1" customWidth="1"/>
    <col min="9" max="9" width="11.875" style="1" customWidth="1"/>
    <col min="10" max="10" width="12.875" style="1" customWidth="1"/>
    <col min="11" max="11" width="12.125" style="1" customWidth="1"/>
    <col min="12" max="12" width="11.625" style="1" customWidth="1"/>
    <col min="13" max="13" width="13.375" style="1" customWidth="1"/>
    <col min="14" max="15" width="12" style="1" customWidth="1"/>
    <col min="16" max="16" width="11" style="1" customWidth="1"/>
    <col min="17" max="17" width="9.875" style="1" customWidth="1"/>
    <col min="18" max="18" width="14.5" style="1" customWidth="1"/>
    <col min="19" max="19" width="10.625" style="1" customWidth="1"/>
    <col min="20" max="20" width="13" style="1" customWidth="1"/>
    <col min="21" max="21" width="14" style="1" customWidth="1"/>
    <col min="22" max="22" width="18.625" style="1" customWidth="1"/>
    <col min="23" max="23" width="14.375" style="1" customWidth="1"/>
    <col min="24" max="16384" width="11" style="1"/>
  </cols>
  <sheetData>
    <row r="1" spans="1:23" ht="77.25" customHeight="1" x14ac:dyDescent="0.25">
      <c r="A1" s="7" t="s">
        <v>17</v>
      </c>
      <c r="B1" s="7" t="s">
        <v>23</v>
      </c>
      <c r="C1" s="114" t="s">
        <v>22</v>
      </c>
      <c r="D1" s="115"/>
      <c r="E1" s="7" t="s">
        <v>34</v>
      </c>
      <c r="F1" s="7" t="s">
        <v>33</v>
      </c>
      <c r="G1" s="7" t="s">
        <v>2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18</v>
      </c>
      <c r="M1" s="8" t="s">
        <v>32</v>
      </c>
      <c r="N1" s="8" t="s">
        <v>31</v>
      </c>
      <c r="O1" s="8" t="s">
        <v>71</v>
      </c>
      <c r="P1" s="8" t="s">
        <v>72</v>
      </c>
      <c r="Q1" s="8" t="s">
        <v>1</v>
      </c>
      <c r="R1" s="8" t="s">
        <v>73</v>
      </c>
      <c r="S1" s="8" t="s">
        <v>14</v>
      </c>
      <c r="T1" s="8" t="s">
        <v>15</v>
      </c>
      <c r="U1" s="8" t="s">
        <v>72</v>
      </c>
      <c r="W1" s="2"/>
    </row>
    <row r="2" spans="1:23" s="25" customFormat="1" ht="31.5" customHeight="1" x14ac:dyDescent="0.25">
      <c r="A2" s="131" t="s">
        <v>4</v>
      </c>
      <c r="B2" s="134">
        <v>1610000</v>
      </c>
      <c r="C2" s="43" t="s">
        <v>74</v>
      </c>
      <c r="D2" s="44" t="s">
        <v>27</v>
      </c>
      <c r="E2" s="45" t="s">
        <v>35</v>
      </c>
      <c r="F2" s="34">
        <v>97</v>
      </c>
      <c r="G2" s="35">
        <f t="shared" ref="G2:G12" si="0">SUM(H2:U2)</f>
        <v>831160</v>
      </c>
      <c r="H2" s="24">
        <v>135100</v>
      </c>
      <c r="I2" s="24">
        <v>135100</v>
      </c>
      <c r="J2" s="24">
        <v>135100</v>
      </c>
      <c r="K2" s="24">
        <v>135100</v>
      </c>
      <c r="L2" s="24">
        <v>135100</v>
      </c>
      <c r="M2" s="24">
        <f>289500-15000-41000-5000-45000-50000-10000-1000-3000+16160</f>
        <v>135660</v>
      </c>
      <c r="N2" s="24"/>
      <c r="O2" s="24"/>
      <c r="P2" s="24"/>
      <c r="Q2" s="24"/>
      <c r="R2" s="24"/>
      <c r="S2" s="24"/>
      <c r="T2" s="24">
        <v>20000</v>
      </c>
      <c r="U2" s="24"/>
    </row>
    <row r="3" spans="1:23" s="25" customFormat="1" x14ac:dyDescent="0.25">
      <c r="A3" s="132"/>
      <c r="B3" s="134"/>
      <c r="C3" s="46" t="s">
        <v>75</v>
      </c>
      <c r="D3" s="47" t="s">
        <v>90</v>
      </c>
      <c r="E3" s="45" t="s">
        <v>89</v>
      </c>
      <c r="F3" s="34" t="s">
        <v>89</v>
      </c>
      <c r="G3" s="35">
        <f t="shared" si="0"/>
        <v>51840</v>
      </c>
      <c r="H3" s="10">
        <v>7667</v>
      </c>
      <c r="I3" s="10">
        <v>1680</v>
      </c>
      <c r="J3" s="10">
        <v>7333</v>
      </c>
      <c r="K3" s="10">
        <f>22640+20</f>
        <v>22660</v>
      </c>
      <c r="L3" s="10">
        <v>10000</v>
      </c>
      <c r="M3" s="10">
        <v>2500</v>
      </c>
      <c r="N3" s="10"/>
      <c r="O3" s="10"/>
      <c r="P3" s="10"/>
      <c r="Q3" s="10"/>
      <c r="R3" s="24"/>
      <c r="S3" s="24"/>
      <c r="T3" s="24"/>
      <c r="U3" s="24"/>
    </row>
    <row r="4" spans="1:23" s="25" customFormat="1" x14ac:dyDescent="0.25">
      <c r="A4" s="132"/>
      <c r="B4" s="134"/>
      <c r="C4" s="138" t="s">
        <v>71</v>
      </c>
      <c r="D4" s="139"/>
      <c r="E4" s="49" t="s">
        <v>42</v>
      </c>
      <c r="F4" s="50" t="s">
        <v>42</v>
      </c>
      <c r="G4" s="35">
        <f t="shared" si="0"/>
        <v>29000</v>
      </c>
      <c r="H4" s="24"/>
      <c r="I4" s="24"/>
      <c r="J4" s="24"/>
      <c r="K4" s="24"/>
      <c r="L4" s="24"/>
      <c r="M4" s="24"/>
      <c r="N4" s="24"/>
      <c r="O4" s="24">
        <v>29000</v>
      </c>
      <c r="P4" s="24"/>
      <c r="Q4" s="24"/>
      <c r="R4" s="24"/>
      <c r="S4" s="24"/>
      <c r="T4" s="24"/>
      <c r="U4" s="24"/>
    </row>
    <row r="5" spans="1:23" s="25" customFormat="1" ht="63" x14ac:dyDescent="0.25">
      <c r="A5" s="132"/>
      <c r="B5" s="134"/>
      <c r="C5" s="48" t="s">
        <v>76</v>
      </c>
      <c r="D5" s="33" t="s">
        <v>77</v>
      </c>
      <c r="E5" s="45" t="s">
        <v>12</v>
      </c>
      <c r="F5" s="34">
        <f>85+6+56</f>
        <v>147</v>
      </c>
      <c r="G5" s="35">
        <f t="shared" si="0"/>
        <v>45000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>
        <v>45000</v>
      </c>
      <c r="T5" s="24"/>
      <c r="U5" s="24"/>
    </row>
    <row r="6" spans="1:23" s="25" customFormat="1" x14ac:dyDescent="0.25">
      <c r="A6" s="132"/>
      <c r="B6" s="134"/>
      <c r="C6" s="135" t="s">
        <v>19</v>
      </c>
      <c r="D6" s="22" t="s">
        <v>28</v>
      </c>
      <c r="E6" s="21" t="s">
        <v>36</v>
      </c>
      <c r="F6" s="28">
        <v>30000</v>
      </c>
      <c r="G6" s="23">
        <f t="shared" si="0"/>
        <v>30000</v>
      </c>
      <c r="H6" s="24"/>
      <c r="I6" s="24"/>
      <c r="J6" s="24"/>
      <c r="K6" s="24"/>
      <c r="L6" s="24"/>
      <c r="M6" s="24"/>
      <c r="N6" s="24"/>
      <c r="O6" s="24"/>
      <c r="P6" s="24"/>
      <c r="Q6" s="24">
        <v>30000</v>
      </c>
      <c r="R6" s="24"/>
      <c r="S6" s="24"/>
      <c r="T6" s="24"/>
      <c r="U6" s="24"/>
    </row>
    <row r="7" spans="1:23" s="25" customFormat="1" x14ac:dyDescent="0.25">
      <c r="A7" s="132"/>
      <c r="B7" s="134"/>
      <c r="C7" s="136"/>
      <c r="D7" s="22" t="s">
        <v>29</v>
      </c>
      <c r="E7" s="21" t="s">
        <v>10</v>
      </c>
      <c r="F7" s="28">
        <v>1000</v>
      </c>
      <c r="G7" s="23">
        <f t="shared" si="0"/>
        <v>36000</v>
      </c>
      <c r="H7" s="24">
        <v>7200</v>
      </c>
      <c r="I7" s="24">
        <v>7200</v>
      </c>
      <c r="J7" s="24">
        <v>7200</v>
      </c>
      <c r="K7" s="24">
        <v>7200</v>
      </c>
      <c r="L7" s="24">
        <v>7200</v>
      </c>
      <c r="M7" s="24"/>
      <c r="N7" s="24"/>
      <c r="O7" s="24"/>
      <c r="P7" s="24"/>
      <c r="Q7" s="24"/>
      <c r="R7" s="24"/>
      <c r="S7" s="24"/>
      <c r="T7" s="24"/>
      <c r="U7" s="24"/>
    </row>
    <row r="8" spans="1:23" s="25" customFormat="1" ht="31.5" x14ac:dyDescent="0.25">
      <c r="A8" s="132"/>
      <c r="B8" s="134"/>
      <c r="C8" s="136"/>
      <c r="D8" s="26" t="s">
        <v>30</v>
      </c>
      <c r="E8" s="21" t="s">
        <v>37</v>
      </c>
      <c r="F8" s="28">
        <v>800</v>
      </c>
      <c r="G8" s="23">
        <f t="shared" si="0"/>
        <v>72000</v>
      </c>
      <c r="H8" s="24"/>
      <c r="I8" s="24"/>
      <c r="J8" s="24"/>
      <c r="K8" s="24"/>
      <c r="L8" s="24"/>
      <c r="M8" s="24"/>
      <c r="N8" s="24">
        <f>44000+28000</f>
        <v>72000</v>
      </c>
      <c r="O8" s="24"/>
      <c r="P8" s="24"/>
      <c r="Q8" s="24"/>
      <c r="R8" s="24"/>
      <c r="S8" s="24"/>
      <c r="T8" s="24"/>
      <c r="U8" s="24"/>
    </row>
    <row r="9" spans="1:23" s="25" customFormat="1" ht="31.5" customHeight="1" x14ac:dyDescent="0.25">
      <c r="A9" s="132"/>
      <c r="B9" s="134"/>
      <c r="C9" s="136"/>
      <c r="D9" s="140" t="s">
        <v>91</v>
      </c>
      <c r="E9" s="141"/>
      <c r="F9" s="28" t="s">
        <v>89</v>
      </c>
      <c r="G9" s="23">
        <f t="shared" si="0"/>
        <v>108000</v>
      </c>
      <c r="H9" s="24"/>
      <c r="I9" s="24"/>
      <c r="J9" s="24"/>
      <c r="K9" s="24"/>
      <c r="L9" s="24"/>
      <c r="M9" s="24"/>
      <c r="N9" s="24">
        <v>108000</v>
      </c>
      <c r="O9" s="24"/>
      <c r="P9" s="24"/>
      <c r="Q9" s="24"/>
      <c r="R9" s="24"/>
      <c r="S9" s="24"/>
      <c r="T9" s="24"/>
      <c r="U9" s="24"/>
    </row>
    <row r="10" spans="1:23" s="25" customFormat="1" ht="31.5" x14ac:dyDescent="0.25">
      <c r="A10" s="132"/>
      <c r="B10" s="134"/>
      <c r="C10" s="137"/>
      <c r="D10" s="22" t="s">
        <v>38</v>
      </c>
      <c r="E10" s="21" t="s">
        <v>78</v>
      </c>
      <c r="F10" s="28">
        <v>550</v>
      </c>
      <c r="G10" s="23">
        <f t="shared" si="0"/>
        <v>100000</v>
      </c>
      <c r="H10" s="24">
        <v>10000</v>
      </c>
      <c r="I10" s="24">
        <v>10000</v>
      </c>
      <c r="J10" s="24">
        <v>10000</v>
      </c>
      <c r="K10" s="24">
        <v>10000</v>
      </c>
      <c r="L10" s="24">
        <v>10000</v>
      </c>
      <c r="M10" s="24"/>
      <c r="N10" s="24">
        <v>50000</v>
      </c>
      <c r="O10" s="24"/>
      <c r="P10" s="24"/>
      <c r="Q10" s="24"/>
      <c r="R10" s="24"/>
      <c r="S10" s="24"/>
      <c r="T10" s="24"/>
      <c r="U10" s="24"/>
    </row>
    <row r="11" spans="1:23" s="25" customFormat="1" ht="78.75" x14ac:dyDescent="0.25">
      <c r="A11" s="132"/>
      <c r="B11" s="134"/>
      <c r="C11" s="30" t="s">
        <v>79</v>
      </c>
      <c r="D11" s="36"/>
      <c r="E11" s="21" t="s">
        <v>80</v>
      </c>
      <c r="F11" s="26">
        <v>5</v>
      </c>
      <c r="G11" s="23">
        <f t="shared" si="0"/>
        <v>246500</v>
      </c>
      <c r="H11" s="24"/>
      <c r="I11" s="24"/>
      <c r="J11" s="24"/>
      <c r="K11" s="24"/>
      <c r="L11" s="24"/>
      <c r="M11" s="24"/>
      <c r="N11" s="24"/>
      <c r="O11" s="24"/>
      <c r="P11" s="24">
        <f>2000+3000</f>
        <v>5000</v>
      </c>
      <c r="Q11" s="24"/>
      <c r="R11" s="10">
        <v>241500</v>
      </c>
      <c r="S11" s="24"/>
      <c r="T11" s="24"/>
      <c r="U11" s="24"/>
    </row>
    <row r="12" spans="1:23" s="25" customFormat="1" x14ac:dyDescent="0.25">
      <c r="A12" s="133"/>
      <c r="B12" s="134"/>
      <c r="C12" s="129" t="s">
        <v>81</v>
      </c>
      <c r="D12" s="130"/>
      <c r="E12" s="26"/>
      <c r="F12" s="26"/>
      <c r="G12" s="23">
        <f t="shared" si="0"/>
        <v>60500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9">
        <v>60500</v>
      </c>
      <c r="T12" s="24"/>
      <c r="U12" s="24"/>
    </row>
    <row r="13" spans="1:23" s="25" customFormat="1" ht="16.5" thickBot="1" x14ac:dyDescent="0.3">
      <c r="F13" s="31" t="s">
        <v>59</v>
      </c>
      <c r="G13" s="31">
        <f>+SUM(G2:G12)</f>
        <v>1610000</v>
      </c>
      <c r="H13" s="31">
        <f t="shared" ref="H13:U13" si="1">+SUM(H2:H12)</f>
        <v>159967</v>
      </c>
      <c r="I13" s="31">
        <f t="shared" si="1"/>
        <v>153980</v>
      </c>
      <c r="J13" s="31">
        <f t="shared" si="1"/>
        <v>159633</v>
      </c>
      <c r="K13" s="31">
        <f t="shared" si="1"/>
        <v>174960</v>
      </c>
      <c r="L13" s="31">
        <f t="shared" si="1"/>
        <v>162300</v>
      </c>
      <c r="M13" s="31">
        <f t="shared" si="1"/>
        <v>138160</v>
      </c>
      <c r="N13" s="31">
        <f t="shared" si="1"/>
        <v>230000</v>
      </c>
      <c r="O13" s="31">
        <f t="shared" si="1"/>
        <v>29000</v>
      </c>
      <c r="P13" s="31">
        <f t="shared" si="1"/>
        <v>5000</v>
      </c>
      <c r="Q13" s="31">
        <f t="shared" si="1"/>
        <v>30000</v>
      </c>
      <c r="R13" s="31">
        <f t="shared" si="1"/>
        <v>241500</v>
      </c>
      <c r="S13" s="31">
        <f t="shared" si="1"/>
        <v>105500</v>
      </c>
      <c r="T13" s="31">
        <f t="shared" si="1"/>
        <v>20000</v>
      </c>
      <c r="U13" s="31">
        <f t="shared" si="1"/>
        <v>0</v>
      </c>
      <c r="V13" s="27"/>
    </row>
    <row r="14" spans="1:23" ht="17.25" thickTop="1" thickBot="1" x14ac:dyDescent="0.3">
      <c r="A14" s="19" t="s">
        <v>58</v>
      </c>
      <c r="B14" s="19"/>
      <c r="C14" s="20">
        <f>B2-SUM(G2:G12)</f>
        <v>0</v>
      </c>
    </row>
    <row r="15" spans="1:23" ht="16.5" thickTop="1" x14ac:dyDescent="0.25"/>
    <row r="16" spans="1:23" x14ac:dyDescent="0.25">
      <c r="G16" s="37"/>
    </row>
    <row r="17" spans="7:7" x14ac:dyDescent="0.25">
      <c r="G17" s="37"/>
    </row>
    <row r="18" spans="7:7" x14ac:dyDescent="0.25">
      <c r="G18" s="37"/>
    </row>
  </sheetData>
  <mergeCells count="7">
    <mergeCell ref="C12:D12"/>
    <mergeCell ref="A2:A12"/>
    <mergeCell ref="B2:B12"/>
    <mergeCell ref="C1:D1"/>
    <mergeCell ref="C6:C10"/>
    <mergeCell ref="C4:D4"/>
    <mergeCell ref="D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2AA5-A71E-4A0A-BDD6-60E85345C86B}">
  <sheetPr>
    <tabColor theme="9" tint="-0.249977111117893"/>
  </sheetPr>
  <dimension ref="A1:V22"/>
  <sheetViews>
    <sheetView zoomScaleNormal="100" workbookViewId="0">
      <pane xSplit="3" ySplit="1" topLeftCell="O2" activePane="bottomRight" state="frozen"/>
      <selection pane="topRight" activeCell="D1" sqref="D1"/>
      <selection pane="bottomLeft" activeCell="A3" sqref="A3"/>
      <selection pane="bottomRight" activeCell="A2" sqref="A2:V18"/>
    </sheetView>
  </sheetViews>
  <sheetFormatPr baseColWidth="10" defaultColWidth="11" defaultRowHeight="15.75" x14ac:dyDescent="0.25"/>
  <cols>
    <col min="1" max="1" width="25.5" style="1" customWidth="1"/>
    <col min="2" max="2" width="13" style="1" customWidth="1"/>
    <col min="3" max="3" width="15.375" style="1" customWidth="1"/>
    <col min="4" max="4" width="22.125" style="1" customWidth="1"/>
    <col min="5" max="5" width="8.125" style="1" customWidth="1"/>
    <col min="6" max="6" width="9.25" style="1" customWidth="1"/>
    <col min="7" max="7" width="15.5" style="1" customWidth="1"/>
    <col min="8" max="8" width="15" style="1" customWidth="1"/>
    <col min="9" max="9" width="13" style="1" customWidth="1"/>
    <col min="10" max="10" width="11.875" style="1" customWidth="1"/>
    <col min="11" max="11" width="12.875" style="1" customWidth="1"/>
    <col min="12" max="12" width="12.125" style="1" customWidth="1"/>
    <col min="13" max="13" width="11.625" style="1" customWidth="1"/>
    <col min="14" max="14" width="13.375" style="1" customWidth="1"/>
    <col min="15" max="16" width="12" style="1" customWidth="1"/>
    <col min="17" max="17" width="11" style="1" customWidth="1"/>
    <col min="18" max="18" width="9.875" style="1" customWidth="1"/>
    <col min="19" max="19" width="14.5" style="1" customWidth="1"/>
    <col min="20" max="20" width="10.625" style="1" customWidth="1"/>
    <col min="21" max="21" width="13" style="1" customWidth="1"/>
    <col min="22" max="22" width="14" style="1" customWidth="1"/>
    <col min="23" max="16384" width="11" style="1"/>
  </cols>
  <sheetData>
    <row r="1" spans="1:22" ht="49.5" customHeight="1" x14ac:dyDescent="0.25">
      <c r="A1" s="7" t="s">
        <v>17</v>
      </c>
      <c r="B1" s="7" t="s">
        <v>23</v>
      </c>
      <c r="C1" s="147" t="s">
        <v>22</v>
      </c>
      <c r="D1" s="147"/>
      <c r="E1" s="7" t="s">
        <v>34</v>
      </c>
      <c r="F1" s="7" t="s">
        <v>33</v>
      </c>
      <c r="G1" s="7" t="s">
        <v>2</v>
      </c>
      <c r="H1" s="32" t="s">
        <v>6</v>
      </c>
      <c r="I1" s="7" t="s">
        <v>7</v>
      </c>
      <c r="J1" s="7" t="s">
        <v>8</v>
      </c>
      <c r="K1" s="7" t="s">
        <v>9</v>
      </c>
      <c r="L1" s="7" t="s">
        <v>18</v>
      </c>
      <c r="M1" s="8" t="s">
        <v>32</v>
      </c>
      <c r="N1" s="8" t="s">
        <v>21</v>
      </c>
      <c r="O1" s="8" t="s">
        <v>31</v>
      </c>
      <c r="P1" s="8" t="s">
        <v>40</v>
      </c>
      <c r="Q1" s="8" t="s">
        <v>0</v>
      </c>
      <c r="R1" s="8" t="s">
        <v>1</v>
      </c>
      <c r="S1" s="8" t="s">
        <v>24</v>
      </c>
      <c r="T1" s="8" t="s">
        <v>14</v>
      </c>
      <c r="U1" s="8" t="s">
        <v>15</v>
      </c>
      <c r="V1" s="8" t="s">
        <v>16</v>
      </c>
    </row>
    <row r="2" spans="1:22" ht="18" customHeight="1" x14ac:dyDescent="0.25">
      <c r="A2" s="148" t="s">
        <v>5</v>
      </c>
      <c r="B2" s="149">
        <f>+SUM(G2:G18)</f>
        <v>90000</v>
      </c>
      <c r="C2" s="145" t="s">
        <v>69</v>
      </c>
      <c r="D2" s="11" t="s">
        <v>60</v>
      </c>
      <c r="E2" s="11" t="s">
        <v>11</v>
      </c>
      <c r="F2" s="11" t="s">
        <v>11</v>
      </c>
      <c r="G2" s="38">
        <f t="shared" ref="G2:G5" si="0">+SUM(H2:V2)</f>
        <v>3000</v>
      </c>
      <c r="H2" s="51">
        <v>0</v>
      </c>
      <c r="I2" s="51">
        <v>0</v>
      </c>
      <c r="J2" s="51">
        <v>0</v>
      </c>
      <c r="K2" s="51">
        <v>0</v>
      </c>
      <c r="L2" s="51">
        <v>0</v>
      </c>
      <c r="M2" s="51">
        <v>0</v>
      </c>
      <c r="N2" s="51">
        <v>0</v>
      </c>
      <c r="O2" s="51">
        <v>0</v>
      </c>
      <c r="P2" s="51">
        <v>0</v>
      </c>
      <c r="Q2" s="51">
        <v>0</v>
      </c>
      <c r="R2" s="51">
        <v>0</v>
      </c>
      <c r="S2" s="51">
        <v>0</v>
      </c>
      <c r="T2" s="51">
        <v>0</v>
      </c>
      <c r="U2" s="51">
        <v>0</v>
      </c>
      <c r="V2" s="6">
        <v>3000</v>
      </c>
    </row>
    <row r="3" spans="1:22" x14ac:dyDescent="0.25">
      <c r="A3" s="148"/>
      <c r="B3" s="149"/>
      <c r="C3" s="145"/>
      <c r="D3" s="11" t="s">
        <v>61</v>
      </c>
      <c r="E3" s="11" t="s">
        <v>11</v>
      </c>
      <c r="F3" s="11" t="s">
        <v>11</v>
      </c>
      <c r="G3" s="38">
        <f t="shared" si="0"/>
        <v>12000</v>
      </c>
      <c r="H3" s="51">
        <v>0</v>
      </c>
      <c r="I3" s="51">
        <v>0</v>
      </c>
      <c r="J3" s="51">
        <v>0</v>
      </c>
      <c r="K3" s="51">
        <v>0</v>
      </c>
      <c r="L3" s="51">
        <v>0</v>
      </c>
      <c r="M3" s="51">
        <v>0</v>
      </c>
      <c r="N3" s="51">
        <v>0</v>
      </c>
      <c r="O3" s="51">
        <v>0</v>
      </c>
      <c r="P3" s="51">
        <v>0</v>
      </c>
      <c r="Q3" s="51">
        <v>0</v>
      </c>
      <c r="R3" s="51">
        <v>0</v>
      </c>
      <c r="S3" s="51">
        <v>0</v>
      </c>
      <c r="T3" s="51">
        <v>0</v>
      </c>
      <c r="U3" s="51">
        <v>0</v>
      </c>
      <c r="V3" s="6">
        <v>12000</v>
      </c>
    </row>
    <row r="4" spans="1:22" x14ac:dyDescent="0.25">
      <c r="A4" s="148"/>
      <c r="B4" s="149"/>
      <c r="C4" s="145"/>
      <c r="D4" s="11" t="s">
        <v>62</v>
      </c>
      <c r="E4" s="11" t="s">
        <v>11</v>
      </c>
      <c r="F4" s="11" t="s">
        <v>11</v>
      </c>
      <c r="G4" s="38">
        <f t="shared" si="0"/>
        <v>3000</v>
      </c>
      <c r="H4" s="51">
        <v>0</v>
      </c>
      <c r="I4" s="51">
        <v>0</v>
      </c>
      <c r="J4" s="51">
        <v>0</v>
      </c>
      <c r="K4" s="51">
        <v>0</v>
      </c>
      <c r="L4" s="51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51">
        <v>0</v>
      </c>
      <c r="S4" s="51">
        <v>0</v>
      </c>
      <c r="T4" s="51">
        <v>0</v>
      </c>
      <c r="U4" s="51">
        <v>0</v>
      </c>
      <c r="V4" s="6">
        <v>3000</v>
      </c>
    </row>
    <row r="5" spans="1:22" ht="16.5" customHeight="1" x14ac:dyDescent="0.25">
      <c r="A5" s="148"/>
      <c r="B5" s="149"/>
      <c r="C5" s="145"/>
      <c r="D5" s="11" t="s">
        <v>63</v>
      </c>
      <c r="E5" s="11" t="s">
        <v>11</v>
      </c>
      <c r="F5" s="11" t="s">
        <v>11</v>
      </c>
      <c r="G5" s="38">
        <f t="shared" si="0"/>
        <v>2500</v>
      </c>
      <c r="H5" s="51">
        <v>0</v>
      </c>
      <c r="I5" s="51">
        <v>0</v>
      </c>
      <c r="J5" s="51">
        <v>0</v>
      </c>
      <c r="K5" s="51">
        <v>0</v>
      </c>
      <c r="L5" s="51">
        <v>0</v>
      </c>
      <c r="M5" s="51">
        <v>0</v>
      </c>
      <c r="N5" s="51">
        <v>0</v>
      </c>
      <c r="O5" s="51">
        <v>0</v>
      </c>
      <c r="P5" s="51">
        <v>0</v>
      </c>
      <c r="Q5" s="51">
        <v>0</v>
      </c>
      <c r="R5" s="51">
        <v>0</v>
      </c>
      <c r="S5" s="51">
        <v>0</v>
      </c>
      <c r="T5" s="51">
        <v>0</v>
      </c>
      <c r="U5" s="51">
        <v>0</v>
      </c>
      <c r="V5" s="6">
        <v>2500</v>
      </c>
    </row>
    <row r="6" spans="1:22" ht="16.5" customHeight="1" x14ac:dyDescent="0.25">
      <c r="A6" s="148"/>
      <c r="B6" s="149"/>
      <c r="C6" s="145"/>
      <c r="D6" s="11" t="s">
        <v>64</v>
      </c>
      <c r="E6" s="11" t="s">
        <v>11</v>
      </c>
      <c r="F6" s="11" t="s">
        <v>11</v>
      </c>
      <c r="G6" s="38">
        <f t="shared" ref="G6:G14" si="1">+SUM(H6:V6)</f>
        <v>2000</v>
      </c>
      <c r="H6" s="51">
        <v>0</v>
      </c>
      <c r="I6" s="51">
        <v>0</v>
      </c>
      <c r="J6" s="51">
        <v>0</v>
      </c>
      <c r="K6" s="51">
        <v>0</v>
      </c>
      <c r="L6" s="51">
        <v>0</v>
      </c>
      <c r="M6" s="51">
        <v>0</v>
      </c>
      <c r="N6" s="51">
        <v>0</v>
      </c>
      <c r="O6" s="51">
        <v>0</v>
      </c>
      <c r="P6" s="51">
        <v>0</v>
      </c>
      <c r="Q6" s="51">
        <v>0</v>
      </c>
      <c r="R6" s="51">
        <v>0</v>
      </c>
      <c r="S6" s="51">
        <v>0</v>
      </c>
      <c r="T6" s="51">
        <v>0</v>
      </c>
      <c r="U6" s="51">
        <v>0</v>
      </c>
      <c r="V6" s="6">
        <v>2000</v>
      </c>
    </row>
    <row r="7" spans="1:22" ht="16.5" customHeight="1" x14ac:dyDescent="0.25">
      <c r="A7" s="148"/>
      <c r="B7" s="149"/>
      <c r="C7" s="145"/>
      <c r="D7" s="11" t="s">
        <v>65</v>
      </c>
      <c r="E7" s="11" t="s">
        <v>11</v>
      </c>
      <c r="F7" s="11" t="s">
        <v>11</v>
      </c>
      <c r="G7" s="38">
        <f t="shared" si="1"/>
        <v>1500</v>
      </c>
      <c r="H7" s="51">
        <v>0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  <c r="N7" s="51">
        <v>0</v>
      </c>
      <c r="O7" s="51">
        <v>0</v>
      </c>
      <c r="P7" s="51">
        <v>0</v>
      </c>
      <c r="Q7" s="51">
        <v>0</v>
      </c>
      <c r="R7" s="51">
        <v>0</v>
      </c>
      <c r="S7" s="51">
        <v>0</v>
      </c>
      <c r="T7" s="51">
        <v>0</v>
      </c>
      <c r="U7" s="51">
        <v>0</v>
      </c>
      <c r="V7" s="6">
        <v>1500</v>
      </c>
    </row>
    <row r="8" spans="1:22" x14ac:dyDescent="0.25">
      <c r="A8" s="148"/>
      <c r="B8" s="149"/>
      <c r="C8" s="145"/>
      <c r="D8" s="11" t="s">
        <v>66</v>
      </c>
      <c r="E8" s="11" t="s">
        <v>11</v>
      </c>
      <c r="F8" s="11" t="s">
        <v>11</v>
      </c>
      <c r="G8" s="38">
        <f t="shared" si="1"/>
        <v>4000</v>
      </c>
      <c r="H8" s="51">
        <v>0</v>
      </c>
      <c r="I8" s="51">
        <v>0</v>
      </c>
      <c r="J8" s="51">
        <v>0</v>
      </c>
      <c r="K8" s="51">
        <v>0</v>
      </c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51">
        <v>0</v>
      </c>
      <c r="R8" s="51">
        <v>0</v>
      </c>
      <c r="S8" s="51">
        <v>0</v>
      </c>
      <c r="T8" s="51">
        <v>0</v>
      </c>
      <c r="U8" s="51">
        <v>0</v>
      </c>
      <c r="V8" s="6">
        <v>4000</v>
      </c>
    </row>
    <row r="9" spans="1:22" x14ac:dyDescent="0.25">
      <c r="A9" s="148"/>
      <c r="B9" s="149"/>
      <c r="C9" s="145"/>
      <c r="D9" s="11" t="s">
        <v>82</v>
      </c>
      <c r="E9" s="142" t="s">
        <v>11</v>
      </c>
      <c r="F9" s="142" t="s">
        <v>11</v>
      </c>
      <c r="G9" s="38">
        <f t="shared" si="1"/>
        <v>3000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6">
        <v>3000</v>
      </c>
    </row>
    <row r="10" spans="1:22" x14ac:dyDescent="0.25">
      <c r="A10" s="148"/>
      <c r="B10" s="149"/>
      <c r="C10" s="145"/>
      <c r="D10" s="11" t="s">
        <v>67</v>
      </c>
      <c r="E10" s="143"/>
      <c r="F10" s="143"/>
      <c r="G10" s="38">
        <f t="shared" si="1"/>
        <v>1000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</v>
      </c>
      <c r="U10" s="51">
        <v>0</v>
      </c>
      <c r="V10" s="6">
        <v>1000</v>
      </c>
    </row>
    <row r="11" spans="1:22" x14ac:dyDescent="0.25">
      <c r="A11" s="148"/>
      <c r="B11" s="149"/>
      <c r="C11" s="145"/>
      <c r="D11" s="11" t="s">
        <v>68</v>
      </c>
      <c r="E11" s="144"/>
      <c r="F11" s="144"/>
      <c r="G11" s="38">
        <f t="shared" si="1"/>
        <v>1500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6">
        <v>1500</v>
      </c>
    </row>
    <row r="12" spans="1:22" x14ac:dyDescent="0.25">
      <c r="A12" s="148"/>
      <c r="B12" s="149"/>
      <c r="C12" s="145" t="s">
        <v>25</v>
      </c>
      <c r="D12" s="11" t="s">
        <v>83</v>
      </c>
      <c r="E12" s="142" t="s">
        <v>11</v>
      </c>
      <c r="F12" s="142" t="s">
        <v>11</v>
      </c>
      <c r="G12" s="38">
        <f t="shared" si="1"/>
        <v>1800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51">
        <v>0</v>
      </c>
      <c r="R12" s="51">
        <v>0</v>
      </c>
      <c r="S12" s="51">
        <v>0</v>
      </c>
      <c r="T12" s="51">
        <v>0</v>
      </c>
      <c r="U12" s="51">
        <v>0</v>
      </c>
      <c r="V12" s="6">
        <v>1800</v>
      </c>
    </row>
    <row r="13" spans="1:22" x14ac:dyDescent="0.25">
      <c r="A13" s="148"/>
      <c r="B13" s="149"/>
      <c r="C13" s="145"/>
      <c r="D13" s="11" t="s">
        <v>70</v>
      </c>
      <c r="E13" s="143"/>
      <c r="F13" s="143"/>
      <c r="G13" s="38">
        <f t="shared" si="1"/>
        <v>2200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1">
        <v>0</v>
      </c>
      <c r="T13" s="51">
        <v>0</v>
      </c>
      <c r="U13" s="51">
        <v>0</v>
      </c>
      <c r="V13" s="6">
        <v>2200</v>
      </c>
    </row>
    <row r="14" spans="1:22" x14ac:dyDescent="0.25">
      <c r="A14" s="148"/>
      <c r="B14" s="149"/>
      <c r="C14" s="145"/>
      <c r="D14" s="11" t="s">
        <v>84</v>
      </c>
      <c r="E14" s="144"/>
      <c r="F14" s="144"/>
      <c r="G14" s="38">
        <f t="shared" si="1"/>
        <v>2500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6">
        <v>2500</v>
      </c>
    </row>
    <row r="15" spans="1:22" ht="63" x14ac:dyDescent="0.25">
      <c r="A15" s="148"/>
      <c r="B15" s="149"/>
      <c r="C15" s="146" t="s">
        <v>26</v>
      </c>
      <c r="D15" s="11" t="s">
        <v>85</v>
      </c>
      <c r="E15" s="11" t="s">
        <v>11</v>
      </c>
      <c r="F15" s="11" t="s">
        <v>11</v>
      </c>
      <c r="G15" s="38">
        <f t="shared" ref="G15:G16" si="2">+SUM(H15:V15)</f>
        <v>10000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6">
        <v>10000</v>
      </c>
    </row>
    <row r="16" spans="1:22" ht="31.5" x14ac:dyDescent="0.25">
      <c r="A16" s="148"/>
      <c r="B16" s="149"/>
      <c r="C16" s="146"/>
      <c r="D16" s="11" t="s">
        <v>86</v>
      </c>
      <c r="E16" s="11" t="s">
        <v>11</v>
      </c>
      <c r="F16" s="11" t="s">
        <v>11</v>
      </c>
      <c r="G16" s="38">
        <f t="shared" si="2"/>
        <v>4000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6">
        <v>4000</v>
      </c>
    </row>
    <row r="17" spans="1:22" x14ac:dyDescent="0.25">
      <c r="A17" s="148"/>
      <c r="B17" s="149"/>
      <c r="C17" s="146"/>
      <c r="D17" s="11" t="s">
        <v>87</v>
      </c>
      <c r="E17" s="11" t="s">
        <v>11</v>
      </c>
      <c r="F17" s="11" t="s">
        <v>11</v>
      </c>
      <c r="G17" s="38">
        <f>+SUM(H17:V17)</f>
        <v>15000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6">
        <v>15000</v>
      </c>
    </row>
    <row r="18" spans="1:22" ht="31.5" x14ac:dyDescent="0.25">
      <c r="A18" s="148"/>
      <c r="B18" s="149"/>
      <c r="C18" s="146"/>
      <c r="D18" s="11" t="s">
        <v>88</v>
      </c>
      <c r="E18" s="11" t="s">
        <v>11</v>
      </c>
      <c r="F18" s="11" t="s">
        <v>11</v>
      </c>
      <c r="G18" s="38">
        <f>+SUM(H18:V18)</f>
        <v>21000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6">
        <v>21000</v>
      </c>
    </row>
    <row r="19" spans="1:22" s="25" customFormat="1" ht="16.5" thickBot="1" x14ac:dyDescent="0.3">
      <c r="A19" s="39"/>
      <c r="B19" s="39"/>
      <c r="C19" s="40" t="s">
        <v>2</v>
      </c>
      <c r="D19" s="39"/>
      <c r="E19" s="39"/>
      <c r="F19" s="41" t="s">
        <v>59</v>
      </c>
      <c r="G19" s="41">
        <f>SUM(G2:G18)</f>
        <v>90000</v>
      </c>
      <c r="H19" s="31">
        <f t="shared" ref="H19:U19" si="3">+SUM(H4:H15)</f>
        <v>0</v>
      </c>
      <c r="I19" s="31">
        <f t="shared" si="3"/>
        <v>0</v>
      </c>
      <c r="J19" s="31">
        <f t="shared" si="3"/>
        <v>0</v>
      </c>
      <c r="K19" s="31">
        <f t="shared" si="3"/>
        <v>0</v>
      </c>
      <c r="L19" s="31">
        <f t="shared" si="3"/>
        <v>0</v>
      </c>
      <c r="M19" s="31">
        <f t="shared" si="3"/>
        <v>0</v>
      </c>
      <c r="N19" s="31">
        <f t="shared" si="3"/>
        <v>0</v>
      </c>
      <c r="O19" s="31">
        <f t="shared" si="3"/>
        <v>0</v>
      </c>
      <c r="P19" s="31">
        <f t="shared" si="3"/>
        <v>0</v>
      </c>
      <c r="Q19" s="31">
        <f t="shared" si="3"/>
        <v>0</v>
      </c>
      <c r="R19" s="31">
        <f t="shared" si="3"/>
        <v>0</v>
      </c>
      <c r="S19" s="31">
        <f t="shared" si="3"/>
        <v>0</v>
      </c>
      <c r="T19" s="31">
        <f t="shared" si="3"/>
        <v>0</v>
      </c>
      <c r="U19" s="31">
        <f t="shared" si="3"/>
        <v>0</v>
      </c>
      <c r="V19" s="31">
        <f>+SUM(V2:V18)</f>
        <v>90000</v>
      </c>
    </row>
    <row r="20" spans="1:22" s="25" customFormat="1" ht="16.5" thickTop="1" x14ac:dyDescent="0.25"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</row>
    <row r="21" spans="1:22" ht="16.5" thickBot="1" x14ac:dyDescent="0.3">
      <c r="A21" s="19" t="s">
        <v>58</v>
      </c>
      <c r="B21" s="19"/>
      <c r="C21" s="20">
        <f>B2-SUM(G2:G18)</f>
        <v>0</v>
      </c>
      <c r="G21" s="37"/>
    </row>
    <row r="22" spans="1:22" ht="16.5" thickTop="1" x14ac:dyDescent="0.25"/>
  </sheetData>
  <mergeCells count="10">
    <mergeCell ref="C1:D1"/>
    <mergeCell ref="A2:A18"/>
    <mergeCell ref="B2:B18"/>
    <mergeCell ref="C2:C11"/>
    <mergeCell ref="E9:E11"/>
    <mergeCell ref="F9:F11"/>
    <mergeCell ref="C12:C14"/>
    <mergeCell ref="E12:E14"/>
    <mergeCell ref="F12:F14"/>
    <mergeCell ref="C15:C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BEF3-8DF1-48ED-BA44-62C23797EB7B}">
  <dimension ref="A1:C8"/>
  <sheetViews>
    <sheetView workbookViewId="0">
      <selection activeCell="C14" sqref="C14"/>
    </sheetView>
  </sheetViews>
  <sheetFormatPr baseColWidth="10" defaultColWidth="11" defaultRowHeight="15.75" x14ac:dyDescent="0.25"/>
  <cols>
    <col min="1" max="1" width="48.125" style="1" bestFit="1" customWidth="1"/>
    <col min="2" max="2" width="12.625" style="1" bestFit="1" customWidth="1"/>
    <col min="3" max="3" width="19.625" style="1" bestFit="1" customWidth="1"/>
    <col min="4" max="16384" width="11" style="1"/>
  </cols>
  <sheetData>
    <row r="1" spans="1:3" x14ac:dyDescent="0.25">
      <c r="A1" s="18" t="s">
        <v>53</v>
      </c>
      <c r="B1" s="18" t="s">
        <v>2</v>
      </c>
      <c r="C1" s="18" t="s">
        <v>49</v>
      </c>
    </row>
    <row r="2" spans="1:3" x14ac:dyDescent="0.25">
      <c r="A2" s="1" t="s">
        <v>47</v>
      </c>
      <c r="B2" s="14">
        <v>108000</v>
      </c>
      <c r="C2" s="1" t="s">
        <v>50</v>
      </c>
    </row>
    <row r="3" spans="1:3" x14ac:dyDescent="0.25">
      <c r="A3" s="1" t="s">
        <v>48</v>
      </c>
      <c r="B3" s="14">
        <v>68000</v>
      </c>
      <c r="C3" s="1" t="s">
        <v>51</v>
      </c>
    </row>
    <row r="4" spans="1:3" x14ac:dyDescent="0.25">
      <c r="A4" s="1" t="s">
        <v>20</v>
      </c>
      <c r="B4" s="14">
        <v>51000</v>
      </c>
      <c r="C4" s="1" t="s">
        <v>52</v>
      </c>
    </row>
    <row r="5" spans="1:3" ht="16.5" thickBot="1" x14ac:dyDescent="0.3">
      <c r="A5" s="12" t="s">
        <v>2</v>
      </c>
      <c r="B5" s="17">
        <f>SUM(B2:B4)</f>
        <v>227000</v>
      </c>
    </row>
    <row r="6" spans="1:3" ht="16.5" thickTop="1" x14ac:dyDescent="0.25"/>
    <row r="7" spans="1:3" ht="16.5" thickBot="1" x14ac:dyDescent="0.3">
      <c r="A7" s="15" t="s">
        <v>54</v>
      </c>
      <c r="B7" s="16">
        <v>227000</v>
      </c>
    </row>
    <row r="8" spans="1:3" ht="16.5" thickTop="1" x14ac:dyDescent="0.25">
      <c r="B8" s="14">
        <f>+B7-B5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Resúmen</vt:lpstr>
      <vt:lpstr>3905 Política</vt:lpstr>
      <vt:lpstr>3906 Ejecución ACTI</vt:lpstr>
      <vt:lpstr>3999 Forta institucional</vt:lpstr>
      <vt:lpstr>Inflexibilidades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Laura Cristina Gomez Rodríguez</cp:lastModifiedBy>
  <dcterms:created xsi:type="dcterms:W3CDTF">2023-03-03T23:44:33Z</dcterms:created>
  <dcterms:modified xsi:type="dcterms:W3CDTF">2023-04-22T01:53:38Z</dcterms:modified>
</cp:coreProperties>
</file>